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X:\Rinforzi Strutturali_Compositi\16_Manuale Consolidamento\3_Voci analisi prezzi\2026 Voci Analisi Prezzi - Manuale\"/>
    </mc:Choice>
  </mc:AlternateContent>
  <xr:revisionPtr revIDLastSave="0" documentId="13_ncr:1_{0CFAA071-0A6A-4F39-9B13-3F718FE396B1}" xr6:coauthVersionLast="47" xr6:coauthVersionMax="47" xr10:uidLastSave="{00000000-0000-0000-0000-000000000000}"/>
  <workbookProtection workbookAlgorithmName="SHA-512" workbookHashValue="civQj4HHBFWkREUqNFfv5gWxKueYgB9BtuuQ1S3nK+4CXFTzJzTgvhgWmS+BJXx86BSp657664cat33YZEfaSQ==" workbookSaltValue="tJ8X1YREGNZdW8HYEASYvw==" workbookSpinCount="100000" lockStructure="1"/>
  <bookViews>
    <workbookView xWindow="-110" yWindow="-110" windowWidth="19420" windowHeight="11500" xr2:uid="{00000000-000D-0000-FFFF-FFFF00000000}"/>
  </bookViews>
  <sheets>
    <sheet name="Analisi" sheetId="102" r:id="rId1"/>
    <sheet name="Costruzione_voce_prezzo" sheetId="120" state="hidden" r:id="rId2"/>
    <sheet name="Car_sistemi" sheetId="129" state="hidden" r:id="rId3"/>
    <sheet name="Car_Materiali" sheetId="119" state="hidden" r:id="rId4"/>
    <sheet name="Unità misura e prezzi" sheetId="126" state="hidden" r:id="rId5"/>
  </sheets>
  <externalReferences>
    <externalReference r:id="rId6"/>
  </externalReferences>
  <definedNames>
    <definedName name="_xlnm._FilterDatabase" localSheetId="0" hidden="1">Analisi!$A$15:$G$19</definedName>
    <definedName name="ANG" comment="Angolo 45° o 90°">Car_Materiali!$F$4:$F$5</definedName>
    <definedName name="AUS">OFFSET([1]Analisi!$B$3,0,0,COUNTA([1]Analisi!$B:$B),20)</definedName>
    <definedName name="CAR">Car_Materiali!$B$11:$D$12</definedName>
    <definedName name="Diam_C" comment="Diametro connettore C">Car_Materiali!$E$4:$E$5</definedName>
    <definedName name="GEO">Car_Materiali!$C$6</definedName>
    <definedName name="MAT" comment="Materiali inghisaggio">Car_Materiali!$C$4:$C$5</definedName>
    <definedName name="PRZ">'Unità misura e prezzi'!$B$2:$E$86</definedName>
    <definedName name="SUP" comment="Supporto">Car_Materiali!$B$4:$B$5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7" i="126" l="1"/>
  <c r="D77" i="126"/>
  <c r="D76" i="126"/>
  <c r="D75" i="126"/>
  <c r="D74" i="126"/>
  <c r="G42" i="126"/>
  <c r="A34" i="102"/>
  <c r="I3" i="120" l="1"/>
  <c r="G3" i="120"/>
  <c r="E3" i="120"/>
  <c r="C3" i="120"/>
  <c r="E29" i="102"/>
  <c r="E26" i="102"/>
  <c r="A25" i="102"/>
  <c r="K3" i="120" l="1"/>
  <c r="M3" i="120"/>
  <c r="P3" i="120" s="1"/>
  <c r="A26" i="102"/>
  <c r="I22" i="102" l="1"/>
  <c r="F22" i="102"/>
  <c r="I21" i="102"/>
  <c r="F21" i="102"/>
  <c r="I20" i="102"/>
  <c r="F20" i="102"/>
  <c r="G21" i="102" l="1"/>
  <c r="G22" i="102"/>
  <c r="I29" i="102" l="1"/>
  <c r="A5" i="102" l="1"/>
  <c r="F25" i="102" l="1"/>
  <c r="G25" i="102" s="1"/>
  <c r="F19" i="102"/>
  <c r="F18" i="102"/>
  <c r="F26" i="102" l="1"/>
  <c r="G26" i="102" s="1"/>
  <c r="D23" i="102" l="1"/>
  <c r="D24" i="102" l="1"/>
  <c r="D27" i="102"/>
  <c r="G27" i="102" l="1"/>
  <c r="G29" i="102" l="1"/>
  <c r="G30" i="102" l="1"/>
  <c r="G19" i="102"/>
  <c r="G18" i="102" l="1"/>
  <c r="G23" i="102" s="1"/>
  <c r="G31" i="102" l="1"/>
  <c r="G32" i="102" s="1"/>
  <c r="G33" i="102" s="1"/>
  <c r="G35" i="102" s="1"/>
  <c r="A38" i="102"/>
  <c r="A9" i="102"/>
</calcChain>
</file>

<file path=xl/sharedStrings.xml><?xml version="1.0" encoding="utf-8"?>
<sst xmlns="http://schemas.openxmlformats.org/spreadsheetml/2006/main" count="438" uniqueCount="246">
  <si>
    <t>DESCRIZIONE</t>
  </si>
  <si>
    <t>U.M.</t>
  </si>
  <si>
    <t>PREZZO COMPLETO</t>
  </si>
  <si>
    <t>QUANTITA'</t>
  </si>
  <si>
    <t>kg/mq</t>
  </si>
  <si>
    <t>NOLO DI STRUMENTAZIONE DA CANTIERE</t>
  </si>
  <si>
    <t>PREZZO UNITARIO*</t>
  </si>
  <si>
    <t xml:space="preserve">RISORSE UMANE (RU) </t>
  </si>
  <si>
    <t xml:space="preserve">PRODOTTI DA COSTRUZIONE (PR) </t>
  </si>
  <si>
    <t>sommano PR</t>
  </si>
  <si>
    <t xml:space="preserve">ATTREZZATURE (AT) </t>
  </si>
  <si>
    <t>sommano AT</t>
  </si>
  <si>
    <t>Costo indiretto (SG) 17,00%</t>
  </si>
  <si>
    <t>Costo figurativo (U) 10,00%</t>
  </si>
  <si>
    <t xml:space="preserve">Voce di capitolato </t>
  </si>
  <si>
    <t>Colonna1</t>
  </si>
  <si>
    <t>Colonna3</t>
  </si>
  <si>
    <t>Colonna4</t>
  </si>
  <si>
    <t>Colonna5</t>
  </si>
  <si>
    <t>Colonna6</t>
  </si>
  <si>
    <t>Voce concatenata</t>
  </si>
  <si>
    <t>sommano RU</t>
  </si>
  <si>
    <t>UM</t>
  </si>
  <si>
    <t>Prezzo</t>
  </si>
  <si>
    <t xml:space="preserve">Prodotto </t>
  </si>
  <si>
    <t>Costo Tecnico (CT)</t>
  </si>
  <si>
    <t>RU+PR+AT+SG+U</t>
  </si>
  <si>
    <t xml:space="preserve">Laterizi nuovi </t>
  </si>
  <si>
    <t>Colonna7</t>
  </si>
  <si>
    <t>Colonna8</t>
  </si>
  <si>
    <t>cad</t>
  </si>
  <si>
    <t>Colonna9</t>
  </si>
  <si>
    <t xml:space="preserve">- tipo </t>
  </si>
  <si>
    <t xml:space="preserve">di Kerakoll. </t>
  </si>
  <si>
    <t xml:space="preserve">Geolite </t>
  </si>
  <si>
    <t xml:space="preserve">Geolite Gel </t>
  </si>
  <si>
    <t xml:space="preserve">Geolite Microsilicato </t>
  </si>
  <si>
    <t xml:space="preserve">Geolite Magma </t>
  </si>
  <si>
    <t xml:space="preserve">Geocalce F Antisismico </t>
  </si>
  <si>
    <t xml:space="preserve">Geocalce G Antisismico </t>
  </si>
  <si>
    <t xml:space="preserve">Geocalce FL Antisismico </t>
  </si>
  <si>
    <t xml:space="preserve">Geocalce Intonaco </t>
  </si>
  <si>
    <t xml:space="preserve">Geocalce Multiuso </t>
  </si>
  <si>
    <t xml:space="preserve">Geosteel G600 </t>
  </si>
  <si>
    <t xml:space="preserve">Geosteel G1200 </t>
  </si>
  <si>
    <t xml:space="preserve">Geosteel G2000 </t>
  </si>
  <si>
    <t xml:space="preserve">Geosteel G3300 </t>
  </si>
  <si>
    <t xml:space="preserve">Geosteel Grid 200 </t>
  </si>
  <si>
    <t xml:space="preserve">Geosteel Grid 400 </t>
  </si>
  <si>
    <t xml:space="preserve">Geo Grid 120 </t>
  </si>
  <si>
    <t xml:space="preserve">Rinforzo ARV 100 </t>
  </si>
  <si>
    <t xml:space="preserve">Iniettore&amp;Connettore Geosteel </t>
  </si>
  <si>
    <t xml:space="preserve">Rasobuild Eco Fino </t>
  </si>
  <si>
    <t xml:space="preserve">Biocalce Intonachino Fino </t>
  </si>
  <si>
    <t xml:space="preserve">Biocalce Intonaco Fino </t>
  </si>
  <si>
    <t xml:space="preserve">Biocalce Pietra </t>
  </si>
  <si>
    <t xml:space="preserve">Epofill </t>
  </si>
  <si>
    <t xml:space="preserve">Steel Fiber </t>
  </si>
  <si>
    <t xml:space="preserve">Ghiaia 3.6 </t>
  </si>
  <si>
    <t xml:space="preserve">Rasobuild Eco Top Fino </t>
  </si>
  <si>
    <t xml:space="preserve">Geocalce Tenace </t>
  </si>
  <si>
    <t xml:space="preserve">Epofix </t>
  </si>
  <si>
    <t>Calcolo euro/litro</t>
  </si>
  <si>
    <t xml:space="preserve">Biocalce Silicato Consolidante </t>
  </si>
  <si>
    <t xml:space="preserve">Biocalce Silicato Fondo </t>
  </si>
  <si>
    <t xml:space="preserve">Biocalce Silicato Puro Pittura </t>
  </si>
  <si>
    <t xml:space="preserve">Epobinder </t>
  </si>
  <si>
    <t>585 ml</t>
  </si>
  <si>
    <t xml:space="preserve">Steel Connect Wall </t>
  </si>
  <si>
    <t xml:space="preserve">Steel Connect C10 </t>
  </si>
  <si>
    <t xml:space="preserve">Steel Connect C12 </t>
  </si>
  <si>
    <t>NOTE</t>
  </si>
  <si>
    <t>Per i materiali presenti nelle voci al metro lineare, è presente la formula in base al numero della tavola per cambiare l'unità di misura. Per cambiare le unità di misura della tavola vedere il foglio "Ausiliario"</t>
  </si>
  <si>
    <t>A5-200</t>
  </si>
  <si>
    <t>A5-300</t>
  </si>
  <si>
    <t>A5-500</t>
  </si>
  <si>
    <t>A5-700</t>
  </si>
  <si>
    <t>F5-200</t>
  </si>
  <si>
    <t>F5-300</t>
  </si>
  <si>
    <t>F5-500</t>
  </si>
  <si>
    <t>F5-700</t>
  </si>
  <si>
    <t>P5</t>
  </si>
  <si>
    <t>D5</t>
  </si>
  <si>
    <t>A8-200</t>
  </si>
  <si>
    <t>A8-300</t>
  </si>
  <si>
    <t>A8-500</t>
  </si>
  <si>
    <t>A8-700</t>
  </si>
  <si>
    <t>F8-200</t>
  </si>
  <si>
    <t>F8-300</t>
  </si>
  <si>
    <t>F8-500</t>
  </si>
  <si>
    <t>F8-700</t>
  </si>
  <si>
    <t>P8</t>
  </si>
  <si>
    <t>D8</t>
  </si>
  <si>
    <t>PV5-125</t>
  </si>
  <si>
    <t>PV5-160</t>
  </si>
  <si>
    <t>Bullone-d8</t>
  </si>
  <si>
    <t>Dado-d8</t>
  </si>
  <si>
    <t>Rondella-d8</t>
  </si>
  <si>
    <t>MMS-plus SS 16x130</t>
  </si>
  <si>
    <t>Geolite 40</t>
  </si>
  <si>
    <t>mq/mq</t>
  </si>
  <si>
    <t>OPERAIO QUALIFICATO (M01003)</t>
  </si>
  <si>
    <t>OPERAIO SPECIALIZZATO (M01002)</t>
  </si>
  <si>
    <t>OPERAIO COMUNE (M01004)</t>
  </si>
  <si>
    <t xml:space="preserve">Geolite Magma Xenon </t>
  </si>
  <si>
    <t xml:space="preserve">Benesserebio </t>
  </si>
  <si>
    <t xml:space="preserve">Primer Uni </t>
  </si>
  <si>
    <t>pz/mq</t>
  </si>
  <si>
    <t xml:space="preserve">Glass Net 315 </t>
  </si>
  <si>
    <t xml:space="preserve">Glass Net 450 </t>
  </si>
  <si>
    <t xml:space="preserve">Glass Net 615 </t>
  </si>
  <si>
    <t xml:space="preserve">Biocalce Muratura </t>
  </si>
  <si>
    <t xml:space="preserve">Glass Net A305 </t>
  </si>
  <si>
    <t xml:space="preserve">Glass Connect L8-100 </t>
  </si>
  <si>
    <t xml:space="preserve">Glass Connect L10-100 </t>
  </si>
  <si>
    <t xml:space="preserve">Glass Connect L8-200 </t>
  </si>
  <si>
    <t xml:space="preserve">Glass Connect L8-400 </t>
  </si>
  <si>
    <t xml:space="preserve">Glass Connect L8-600 </t>
  </si>
  <si>
    <t xml:space="preserve">Glass Connect L10-200 </t>
  </si>
  <si>
    <t xml:space="preserve">Glass Connect L10-400 </t>
  </si>
  <si>
    <t xml:space="preserve">Glass Connect L10-600 </t>
  </si>
  <si>
    <t xml:space="preserve">Metric R4 Tixo </t>
  </si>
  <si>
    <t xml:space="preserve">Metric R3 Tixo </t>
  </si>
  <si>
    <t>Tipologia sistema</t>
  </si>
  <si>
    <t>Supporto</t>
  </si>
  <si>
    <t>Rete</t>
  </si>
  <si>
    <t>Caratteristiche</t>
  </si>
  <si>
    <t>Nome</t>
  </si>
  <si>
    <t>FRCM</t>
  </si>
  <si>
    <t>Muratura</t>
  </si>
  <si>
    <t xml:space="preserve">Caratteristiche tecniche certificate del sistema: resistenza a trazione (valore caratteristico) = 361 MPa, σlim,conv= 945 MPa (laterizio) - 917 MPa (tufo) - 871 MPa (pietra). Modulo elastico del tessuto Ef = 62 GPa. Reazione al fuoco Classe A1. </t>
  </si>
  <si>
    <t xml:space="preserve">Geosteel FRM </t>
  </si>
  <si>
    <t xml:space="preserve">Caratteristiche tecniche certificate del sistema: resistenza a trazione (valore caratteristico) = 1160 MPa, σlim,conv= 854 MPa (laterizio) - 1071 MPa (tufo) - 670 MPa (pietra). Modulo elastico del tessuto Ef = 67 GPa. Reazione al fuoco Classe A1. </t>
  </si>
  <si>
    <t xml:space="preserve">Caratteristiche tecniche certificate del sistema: resistenza a trazione (valore caratteristico) = 865 MPa (trama), 936 MPa (ordito), σlim,conv= 972 MPa (laterizio) - 1034 MPa (tufo) - 1051 MPa (pietra). Modulo elastico del tessuto Ef = 73 GPa. Reazione al fuoco Classe A1. </t>
  </si>
  <si>
    <t>SRG</t>
  </si>
  <si>
    <t xml:space="preserve">Caratteristiche tecniche certificate del sistema: resistenza a trazione (valore caratteristico) = 2798 MPa, deformazione a trazione (valore caratteristico) = 1,42%, σlim,conv = 1767 MPa (laterizio) - 1593 MPa (tufo) - 2471 MPa (pietra), εlim,conv = 0,91% (laterizio) - 0,82% (tufo) - 1,27% (pietra), modulo elastico del tessuto Ef = 195 GPa. </t>
  </si>
  <si>
    <t xml:space="preserve">Geosteel SRG </t>
  </si>
  <si>
    <t xml:space="preserve">Caratteristiche tecniche certificate del sistema: resistenza a trazione (valore caratteristico) = 2460 MPa, deformazione a trazione (valore caratteristico) = 1,41%, σlim,conv = 807 MPa (laterizio) - 813 MPa (tufo) - 745 MPa (pietra), εlim,conv = 0,41% (laterizio) - 0,42% (tufo) - 0,38% (pietra), modulo elastico del tessuto Ef = 195 GPa. </t>
  </si>
  <si>
    <t>CLS</t>
  </si>
  <si>
    <t xml:space="preserve">Caratteristiche tecniche certificate del sistema: resistenza a trazione (valore caratteristico) = 2697 MPa, deformazione a trazione (valore caratteristico) = 1,38%, σlim,conv = 1827 MPa, εlim,conv = 0,94%, modulo elastico del tessuto Ef = 195 GPa. </t>
  </si>
  <si>
    <t xml:space="preserve">Caratteristiche tecniche certificate del sistema: resistenza a trazione (valore caratteristico) = 2798 MPa, deformazione a trazione (valore caratteristico) = 1,52%, σlim,conv = 834 MPa, εlim,conv = 0,43%, modulo elastico del tessuto Ef = 195 GPa. </t>
  </si>
  <si>
    <t>SRP</t>
  </si>
  <si>
    <t xml:space="preserve">G600 </t>
  </si>
  <si>
    <t xml:space="preserve">Caratteristiche tecniche certificate del sistema: resistenza a trazione ≥ 3070 MPa, deformazione a trazione ≥ 0,015 mm/mm; modulo di elasticità a trazione E ≥ 210 GPa. </t>
  </si>
  <si>
    <t xml:space="preserve">Geosteel SRP </t>
  </si>
  <si>
    <t xml:space="preserve">G1200 </t>
  </si>
  <si>
    <t xml:space="preserve">Caratteristiche tecniche certificate del sistema: resistenza a trazione ≥ 2800 MPa, deformazione a trazione ≥ 0,013 mm/mm; modulo di elasticità a trazione E ≥ 226 GPa. </t>
  </si>
  <si>
    <t xml:space="preserve">G2000 </t>
  </si>
  <si>
    <t xml:space="preserve">Caratteristiche tecniche certificate del sistema: resistenza a trazione ≥ 3040 MPa, deformazione a trazione ≥ 0,015 mm/mm; modulo di elasticità a trazione E ≥ 214 GPa. </t>
  </si>
  <si>
    <t xml:space="preserve">G3300 </t>
  </si>
  <si>
    <t xml:space="preserve">Caratteristiche tecniche certificate del sistema: resistenza a trazione ≥ 2970 MPa, deformazione a trazione ≥ 0,015 mm/mm; modulo di elasticità a trazione E ≥ 216 GPa. </t>
  </si>
  <si>
    <t>Connessione Muratura</t>
  </si>
  <si>
    <t xml:space="preserve">Caratteristiche tecniche certificate della connessione: σpull-out = 2555 MPa (laterizio) - 2503 MPa (tufo). </t>
  </si>
  <si>
    <t xml:space="preserve">Diatono Geosteel </t>
  </si>
  <si>
    <t xml:space="preserve">caratteristiche tecniche certificate della connessione: σpull-out = 2281 MPa (laterizio) - 2383 MPa (tufo). </t>
  </si>
  <si>
    <t>FRC</t>
  </si>
  <si>
    <t xml:space="preserve">Caratteristiche tecniche certificate del sistema: resistenza a compressione a 28 gg (valore caratteristico) &gt; 106,5 MPa (EN 12190-3); resistenza a trazione per flessione a 28 gg  7,4 MPa (valore medio CNR DT 204); modulo elastico a compressione a 28 gg &gt; 43,41 GPa (NTC 2018); classe di tenacità fR,1k=9,54 MPa, fR,2k=8,83 MPa, fR,3k=7,33 MPa e fR,4k=6,10 MPa e fR,1k/fR,3k=0,768 (valori caratteristici, EN 14651). </t>
  </si>
  <si>
    <t xml:space="preserve">Geolite FRC </t>
  </si>
  <si>
    <t xml:space="preserve">Caratteristiche tecniche certificate del sistema: resistenza a compressione a 28 gg &gt; 100 MPa (EN 12190); resistenza a trazione per flessione a 28 gg &gt; 6,6 MPa (EN 14651); modulo elastico a compressione a 28 gg &gt; 35 GPa (EN 12390-13); resistenza a flessione residua media fR,1k=9,37 MPa, fR,2k=8,36 MPa, fR,3k=7,10 MPa, fR,4k=5,82 MPa e fR,1k/fR,3k=0,760 (valori caratteristici, EN 14651). </t>
  </si>
  <si>
    <t>CRM</t>
  </si>
  <si>
    <t xml:space="preserve">CRM </t>
  </si>
  <si>
    <t>Materiale</t>
  </si>
  <si>
    <t>Descrizione nella prima parte della voce</t>
  </si>
  <si>
    <t>Caratteristiche materiale</t>
  </si>
  <si>
    <t>Descrizione nel titolo</t>
  </si>
  <si>
    <t xml:space="preserve">Peso </t>
  </si>
  <si>
    <t>Resa (kg/mq)</t>
  </si>
  <si>
    <t>kg/m</t>
  </si>
  <si>
    <t>315 g/mq</t>
  </si>
  <si>
    <t>450 g/mq</t>
  </si>
  <si>
    <t>615 g/mq</t>
  </si>
  <si>
    <t>rete in fibra di vetro alcali-resistente (315 g/mq)</t>
  </si>
  <si>
    <t>rete in fibra di vetro alcali-resistente (450 g/mq)</t>
  </si>
  <si>
    <t>rete in fibra di vetro alcali-resistente (615 g/mq)</t>
  </si>
  <si>
    <t>Tav 1.10C</t>
  </si>
  <si>
    <t>RIPRISTINO E PREVENZIONE PER PROBLEMI DI SFONDELLAMENTO MEDIANTE APPLICAZIONE A SECCO DI RETE IN FIBRA DI VETRO E ANCORAGGIO CON CONNETTORI IN ACCIAIO</t>
  </si>
  <si>
    <t xml:space="preserve">Steel Connect R </t>
  </si>
  <si>
    <t xml:space="preserve">Steel Connect S5-50 </t>
  </si>
  <si>
    <t xml:space="preserve">Steel Connect C6-300 </t>
  </si>
  <si>
    <t xml:space="preserve">Steel Connect C6-240 </t>
  </si>
  <si>
    <t xml:space="preserve">Steel Connect C6-160 </t>
  </si>
  <si>
    <t xml:space="preserve">Steel Connect C6-120 </t>
  </si>
  <si>
    <t xml:space="preserve">Steel Connect C6-75 </t>
  </si>
  <si>
    <t xml:space="preserve">rondella in acciaio zincato circolare con diametro di 76 mm e diametro del foro di 6,5 mm, utilizzabile con le viti da calcestruzzo o acciaio per sistemi di presidio antisfondellamento </t>
  </si>
  <si>
    <t>Colonna2</t>
  </si>
  <si>
    <t xml:space="preserve">Resinglass </t>
  </si>
  <si>
    <t xml:space="preserve">rete bidirezionale in FRP composta da trefoli in fibra di vetro AR completamente impregnati con resina termoindurente (massa totale 315 g/mq) </t>
  </si>
  <si>
    <t xml:space="preserve">rete bidirezionale in FRP composta da trefoli in fibra di vetro AR completamente impregnati con resina termonidurente (massa totale 450 g/mq) </t>
  </si>
  <si>
    <t xml:space="preserve">rete bidirezionale in FRP composta da trefoli in fibra di vetro AR completamente impregnati con resina termoindurente (massa totale 615 g/mq) </t>
  </si>
  <si>
    <t xml:space="preserve">realizzato mediante </t>
  </si>
  <si>
    <t xml:space="preserve">vite in acciaio autofilettante per calcestruzzo con superficie del filetto indurita e rivestimento anticorrosione, certificata CE, avente ø esterno 6,1 mm e lunghezza 75 mm </t>
  </si>
  <si>
    <t xml:space="preserve">vite in acciaio autofilettante per calcestruzzo con superficie del filetto indurita e rivestimento anticorrosione, certificata CE, avente ø esterno 6,1 mm e lunghezza 120 mm </t>
  </si>
  <si>
    <t xml:space="preserve">vite in acciaio autofilettante per calcestruzzo con superficie del filetto indurita e rivestimento anticorrosione, certificata CE, avente ø esterno 6,1 mm e lunghezza 160 mm </t>
  </si>
  <si>
    <t xml:space="preserve">vite in acciaio autofilettante per calcestruzzo con superficie del filetto indurita e rivestimento anticorrosione, certificata CE, avente ø esterno 6,1 mm e lunghezza 240 mm </t>
  </si>
  <si>
    <t xml:space="preserve">vite in acciaio autofilettante per calcestruzzo con superficie del filetto indurita e rivestimento anticorrosione, certificata CE, avente ø esterno 6,1 mm e lunghezza 300 mm </t>
  </si>
  <si>
    <t xml:space="preserve">vite per acciaio con superficie del filetto indurita e rivestimento anticorrosione, certificata CE, avente ø esterno 4,8 mm e lunghezza 50 mm </t>
  </si>
  <si>
    <t xml:space="preserve">
</t>
  </si>
  <si>
    <t>Tipologia di connettore</t>
  </si>
  <si>
    <t>Realizzazione del preforo</t>
  </si>
  <si>
    <t>Installazione del connettore</t>
  </si>
  <si>
    <t xml:space="preserve"> PREZZO COMPLESSIVO CAD</t>
  </si>
  <si>
    <t xml:space="preserve">Fornitura e posa in opera di connessione per l'applicazione di sistema di presidio antisfondellamento a secco per solaio </t>
  </si>
  <si>
    <t>Il prezzo è per singolo connettore effettivamente posto in opera. È altresì compresa la fornitura e posa in opera di tutti i materiali sopra descritti, l'esecuzione dei fori e quanto altro occorre per dare il lavoro finito. Sono esclusi: eventuale rimozione delle porzioni di solaio ammalorate; le prove di accettazione del materiale; le indagini pre e post intervento; tutti i sussidi necessari per l'esecuzione dei lavori ricadenti all'interno dei costi della sicurezza indiretti.</t>
  </si>
  <si>
    <t>L'intervento si svolge nelle seguenti fasi: realizzazione del foro pilota di diametro 5 mm per l'installazione del connettore; ancoraggio a secco mediante vite installata nel preforo con apposita rondella. 
La quantificazione è espressa per singola connessione posta in opera.</t>
  </si>
  <si>
    <t>L'intervento si svolge nelle seguenti fasi: realizzazione del foro pilota di diametro 2 mm per l'installazione del connettore; ancoraggio a secco mediante vite installata nel preforo con apposita rondella. 
La quantificazione è espressa per singola connessione posta in opera.</t>
  </si>
  <si>
    <t xml:space="preserve">Caratteristiche della rete: dimensione della maglia 50x52 mm, area nominale della sezione trasversale 8,33 mm2 (trama) e 5 mm2 (ordito), resistenza a trazione caratteristica 486,11 MPa (trama) e 567,98 MPa (ordito), deformazione ultima caratteristica 2,05% (trama) e 1,88% (ordito), modulo di elasticità a trazione caratteristico 24,67 GPa (trama) e 28,78 GPa (ordito), resistenza a taglio del nodo caratteristica 0,62 (trama) e 0,84 kN (ordito). </t>
  </si>
  <si>
    <t xml:space="preserve">Caratteristiche della rete: dimensione della maglia 40x40 mm, area nominale della sezione trasversale 4,67 mm2 (trama) e 5 mm2 (ordito), resistenza a trazione caratteristica 880,76 MPa (trama) e 699,52 MPa (ordito), deformazione ultima caratteristica 1,84% (trama) e 1,77% (ordito), modulo di elasticità a trazione caratteristico 37,49 GPa (trama) e 35,91 GPa (ordito), resistenza a taglio del nodo caratteristica 0,76 (trama) e 1,21 kN (ordito). </t>
  </si>
  <si>
    <t xml:space="preserve">Caratteristiche della rete: dimensione della maglia 38x38 mm, area nominale della sezione trasversale 12,24 mm2 (trama) e 6,86 mm2 (ordito), resistenza a trazione caratteristica 423 MPa (trama) e 788 MPa (ordito), deformazione ultima caratteristica 1,6% (trama) e 1,3% (ordito), modulo di elasticità a trazione caratteristico 19,2 GPa (trama) e 32,6 GPa (ordito), resistenza a taglio del nodo caratteristica 0,17 kN (trama) e 0,19 kN (ordito). </t>
  </si>
  <si>
    <t xml:space="preserve">Caratteristiche tecniche del connettore: profondità di installazione &gt; 30 mm in preforo di diametro 5 mm e profondità &gt; 35 mm. Resistenza caratteristica al pull-out 2,24 kN. </t>
  </si>
  <si>
    <t>h</t>
  </si>
  <si>
    <t>kg</t>
  </si>
  <si>
    <t>l</t>
  </si>
  <si>
    <t>m</t>
  </si>
  <si>
    <t xml:space="preserve">Connettore Steel Dryfast 10 </t>
  </si>
  <si>
    <t xml:space="preserve">Tassello Steel Dryfast 8 </t>
  </si>
  <si>
    <t xml:space="preserve">Tassello Steel Dryfast 10 </t>
  </si>
  <si>
    <t>mq</t>
  </si>
  <si>
    <t>ml</t>
  </si>
  <si>
    <t xml:space="preserve">Bussola retinata 16x1000 </t>
  </si>
  <si>
    <t>Bussola retinata 20x1000</t>
  </si>
  <si>
    <t>Keraklima Eco Granello</t>
  </si>
  <si>
    <t xml:space="preserve">Rinforzo V 50 </t>
  </si>
  <si>
    <t xml:space="preserve">Rinforzo V 40 </t>
  </si>
  <si>
    <r>
      <t xml:space="preserve">Caratteristiche tecniche del connettore: installazione con preforo di diametro 2-4 mm. Resistenza caratteristica a trazione su supporto in acciaio di spessore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1,5 mm ≥ 1,88 kN. </t>
    </r>
  </si>
  <si>
    <t xml:space="preserve">Flex Paint </t>
  </si>
  <si>
    <t xml:space="preserve">Universal Wall Primer </t>
  </si>
  <si>
    <t xml:space="preserve">Steel Connect W 45-100 </t>
  </si>
  <si>
    <t xml:space="preserve">Steel Connect W 90-80 </t>
  </si>
  <si>
    <t xml:space="preserve">Steel Connect W 45-160 </t>
  </si>
  <si>
    <t xml:space="preserve">Steel Connect W 90-120 </t>
  </si>
  <si>
    <t xml:space="preserve">Steel Connect W 2x45-160 </t>
  </si>
  <si>
    <t xml:space="preserve">Steel Connect W 2x90-120 </t>
  </si>
  <si>
    <t xml:space="preserve">Steel Dryfast 6 - AISI 316 </t>
  </si>
  <si>
    <t xml:space="preserve">Steel Dryfast 8 - AISI 316 </t>
  </si>
  <si>
    <t xml:space="preserve">Steel Dryfast 10 - AISI 316 </t>
  </si>
  <si>
    <t xml:space="preserve">Steel Dryfast 12 - AISI 316 </t>
  </si>
  <si>
    <t xml:space="preserve">Steel Dryfast 6 - AISI 304 </t>
  </si>
  <si>
    <t xml:space="preserve">Steel Dryfast 8 - AISI 304 </t>
  </si>
  <si>
    <t xml:space="preserve">Steel Dryfast 10 - AISI 304 </t>
  </si>
  <si>
    <t xml:space="preserve">Steel Dryfast 12 - AISI 304 </t>
  </si>
  <si>
    <t xml:space="preserve">Steel Fiber Hook </t>
  </si>
  <si>
    <t xml:space="preserve">Geolite Magma Xenon &amp; Steel Fiber </t>
  </si>
  <si>
    <t>pz</t>
  </si>
  <si>
    <t xml:space="preserve">Geolite Magma Xenon &amp; Steel Fiber Hook </t>
  </si>
  <si>
    <t xml:space="preserve">Geolite Neos &amp; Steel Fiber Hook </t>
  </si>
  <si>
    <t>* Prezzi materiali Kerakoll = Listino 05-2026. Prezzi manodopera = Prezziario DEI (I Semestre 2026) - Media Nazionale.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</si>
</sst>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.000"/>
    <numFmt numFmtId="165" formatCode="[$€-2]\ #,##0.00"/>
    <numFmt numFmtId="166" formatCode="[$€-2]\ #,##0.00;[Red]\-[$€-2]\ #,##0.00"/>
    <numFmt numFmtId="167" formatCode="[$€-2]\ #,##0.000;[Red]\-[$€-2]\ #,##0.000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indexed="8"/>
      <name val="Arial"/>
      <family val="2"/>
    </font>
    <font>
      <i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5"/>
      <color rgb="FFAFCDAF"/>
      <name val="Arial"/>
      <family val="2"/>
    </font>
    <font>
      <b/>
      <sz val="11"/>
      <color rgb="FF414141"/>
      <name val="Arial"/>
      <family val="2"/>
    </font>
    <font>
      <b/>
      <sz val="11"/>
      <color rgb="FF414141"/>
      <name val="Calibri"/>
      <family val="2"/>
      <scheme val="minor"/>
    </font>
    <font>
      <i/>
      <sz val="11"/>
      <color rgb="FF414141"/>
      <name val="Calibri"/>
      <family val="2"/>
      <scheme val="minor"/>
    </font>
    <font>
      <sz val="11"/>
      <color rgb="FF414141"/>
      <name val="Arial"/>
      <family val="2"/>
    </font>
    <font>
      <b/>
      <u/>
      <sz val="11"/>
      <color rgb="FF414141"/>
      <name val="Arial"/>
      <family val="2"/>
    </font>
    <font>
      <b/>
      <sz val="9"/>
      <color rgb="FF414141"/>
      <name val="Arial"/>
      <family val="2"/>
    </font>
    <font>
      <b/>
      <sz val="7"/>
      <color rgb="FF414141"/>
      <name val="Arial"/>
      <family val="2"/>
    </font>
    <font>
      <sz val="10"/>
      <color rgb="FF414141"/>
      <name val="Arial"/>
      <family val="2"/>
    </font>
    <font>
      <b/>
      <i/>
      <sz val="10"/>
      <color rgb="FF414141"/>
      <name val="Arial"/>
      <family val="2"/>
    </font>
    <font>
      <b/>
      <sz val="14"/>
      <color rgb="FF414141"/>
      <name val="Arial"/>
      <family val="2"/>
    </font>
    <font>
      <b/>
      <sz val="16"/>
      <color rgb="FFAFCDAF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9.899999999999999"/>
      <color rgb="FFAFCDAF"/>
      <name val="Arial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AFCDAF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44" fontId="7" fillId="0" borderId="0" applyFont="0" applyFill="0" applyBorder="0" applyAlignment="0" applyProtection="0"/>
  </cellStyleXfs>
  <cellXfs count="120">
    <xf numFmtId="0" fontId="0" fillId="0" borderId="0" xfId="0"/>
    <xf numFmtId="0" fontId="0" fillId="3" borderId="0" xfId="0" applyFill="1" applyProtection="1">
      <protection locked="0"/>
    </xf>
    <xf numFmtId="0" fontId="3" fillId="2" borderId="4" xfId="0" applyFont="1" applyFill="1" applyBorder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0" fillId="2" borderId="0" xfId="0" applyFill="1" applyProtection="1">
      <protection locked="0"/>
    </xf>
    <xf numFmtId="0" fontId="9" fillId="0" borderId="0" xfId="0" applyFont="1"/>
    <xf numFmtId="0" fontId="7" fillId="0" borderId="0" xfId="0" applyFont="1"/>
    <xf numFmtId="0" fontId="0" fillId="3" borderId="0" xfId="0" applyFill="1"/>
    <xf numFmtId="0" fontId="0" fillId="0" borderId="19" xfId="0" applyBorder="1"/>
    <xf numFmtId="0" fontId="0" fillId="0" borderId="0" xfId="0" applyAlignment="1">
      <alignment wrapText="1"/>
    </xf>
    <xf numFmtId="0" fontId="0" fillId="0" borderId="21" xfId="0" applyBorder="1" applyAlignment="1">
      <alignment horizontal="center"/>
    </xf>
    <xf numFmtId="0" fontId="7" fillId="0" borderId="19" xfId="0" applyFont="1" applyBorder="1"/>
    <xf numFmtId="0" fontId="7" fillId="0" borderId="19" xfId="0" applyFont="1" applyBorder="1" applyAlignment="1">
      <alignment wrapText="1"/>
    </xf>
    <xf numFmtId="0" fontId="9" fillId="0" borderId="19" xfId="0" applyFont="1" applyBorder="1"/>
    <xf numFmtId="0" fontId="0" fillId="2" borderId="4" xfId="0" applyFill="1" applyBorder="1" applyProtection="1">
      <protection locked="0"/>
    </xf>
    <xf numFmtId="0" fontId="7" fillId="0" borderId="20" xfId="0" applyFont="1" applyBorder="1" applyAlignment="1">
      <alignment horizontal="center" wrapText="1"/>
    </xf>
    <xf numFmtId="0" fontId="13" fillId="0" borderId="3" xfId="0" applyFont="1" applyBorder="1" applyProtection="1">
      <protection locked="0"/>
    </xf>
    <xf numFmtId="0" fontId="13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Alignment="1">
      <alignment horizontal="center" wrapText="1"/>
    </xf>
    <xf numFmtId="0" fontId="13" fillId="0" borderId="4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4" xfId="0" applyFont="1" applyBorder="1" applyProtection="1">
      <protection locked="0"/>
    </xf>
    <xf numFmtId="164" fontId="16" fillId="0" borderId="0" xfId="0" applyNumberFormat="1" applyFont="1" applyAlignment="1" applyProtection="1">
      <alignment horizontal="center"/>
      <protection locked="0"/>
    </xf>
    <xf numFmtId="165" fontId="16" fillId="0" borderId="0" xfId="0" applyNumberFormat="1" applyFont="1" applyProtection="1">
      <protection locked="0"/>
    </xf>
    <xf numFmtId="165" fontId="13" fillId="0" borderId="4" xfId="0" applyNumberFormat="1" applyFont="1" applyBorder="1" applyProtection="1">
      <protection locked="0"/>
    </xf>
    <xf numFmtId="2" fontId="16" fillId="0" borderId="0" xfId="0" applyNumberFormat="1" applyFont="1" applyAlignment="1">
      <alignment horizontal="center"/>
    </xf>
    <xf numFmtId="165" fontId="13" fillId="0" borderId="0" xfId="0" applyNumberFormat="1" applyFont="1" applyAlignment="1" applyProtection="1">
      <alignment horizontal="right"/>
      <protection locked="0"/>
    </xf>
    <xf numFmtId="165" fontId="13" fillId="0" borderId="7" xfId="0" applyNumberFormat="1" applyFont="1" applyBorder="1"/>
    <xf numFmtId="165" fontId="16" fillId="0" borderId="4" xfId="0" applyNumberFormat="1" applyFont="1" applyBorder="1" applyProtection="1">
      <protection locked="0"/>
    </xf>
    <xf numFmtId="0" fontId="16" fillId="0" borderId="3" xfId="0" applyFont="1" applyBorder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165" fontId="13" fillId="0" borderId="4" xfId="0" applyNumberFormat="1" applyFont="1" applyBorder="1"/>
    <xf numFmtId="0" fontId="13" fillId="0" borderId="0" xfId="0" applyFont="1" applyAlignment="1" applyProtection="1">
      <alignment horizontal="right"/>
      <protection locked="0"/>
    </xf>
    <xf numFmtId="0" fontId="16" fillId="0" borderId="3" xfId="0" applyFont="1" applyBorder="1" applyProtection="1"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0" fillId="3" borderId="0" xfId="0" applyFont="1" applyFill="1" applyProtection="1">
      <protection locked="0"/>
    </xf>
    <xf numFmtId="165" fontId="23" fillId="0" borderId="11" xfId="0" applyNumberFormat="1" applyFont="1" applyBorder="1" applyAlignment="1" applyProtection="1">
      <alignment horizontal="right" vertical="center"/>
      <protection locked="0"/>
    </xf>
    <xf numFmtId="0" fontId="2" fillId="0" borderId="0" xfId="1"/>
    <xf numFmtId="0" fontId="2" fillId="0" borderId="0" xfId="1" applyAlignment="1">
      <alignment wrapText="1"/>
    </xf>
    <xf numFmtId="0" fontId="9" fillId="0" borderId="19" xfId="1" applyFont="1" applyBorder="1" applyAlignment="1">
      <alignment wrapText="1"/>
    </xf>
    <xf numFmtId="0" fontId="9" fillId="0" borderId="19" xfId="1" applyFont="1" applyBorder="1"/>
    <xf numFmtId="0" fontId="2" fillId="4" borderId="19" xfId="1" applyFill="1" applyBorder="1" applyAlignment="1" applyProtection="1">
      <alignment wrapText="1"/>
      <protection locked="0"/>
    </xf>
    <xf numFmtId="0" fontId="4" fillId="4" borderId="19" xfId="1" applyFont="1" applyFill="1" applyBorder="1" applyAlignment="1" applyProtection="1">
      <alignment horizontal="center"/>
      <protection locked="0"/>
    </xf>
    <xf numFmtId="166" fontId="2" fillId="4" borderId="19" xfId="1" applyNumberFormat="1" applyFill="1" applyBorder="1"/>
    <xf numFmtId="0" fontId="2" fillId="0" borderId="19" xfId="1" applyBorder="1" applyAlignment="1">
      <alignment wrapText="1"/>
    </xf>
    <xf numFmtId="0" fontId="2" fillId="0" borderId="19" xfId="1" applyBorder="1"/>
    <xf numFmtId="167" fontId="2" fillId="0" borderId="19" xfId="1" applyNumberFormat="1" applyBorder="1"/>
    <xf numFmtId="0" fontId="2" fillId="4" borderId="19" xfId="1" applyFill="1" applyBorder="1" applyAlignment="1">
      <alignment wrapText="1"/>
    </xf>
    <xf numFmtId="0" fontId="2" fillId="4" borderId="19" xfId="1" applyFill="1" applyBorder="1"/>
    <xf numFmtId="167" fontId="2" fillId="4" borderId="19" xfId="1" applyNumberFormat="1" applyFill="1" applyBorder="1"/>
    <xf numFmtId="0" fontId="2" fillId="4" borderId="19" xfId="1" applyFill="1" applyBorder="1" applyAlignment="1">
      <alignment horizontal="left" vertical="center" wrapText="1"/>
    </xf>
    <xf numFmtId="167" fontId="2" fillId="4" borderId="19" xfId="1" applyNumberFormat="1" applyFill="1" applyBorder="1" applyAlignment="1">
      <alignment horizontal="right" vertical="center"/>
    </xf>
    <xf numFmtId="0" fontId="11" fillId="0" borderId="19" xfId="1" applyFont="1" applyBorder="1" applyAlignment="1">
      <alignment wrapText="1"/>
    </xf>
    <xf numFmtId="0" fontId="0" fillId="0" borderId="0" xfId="0" applyAlignment="1">
      <alignment horizontal="center" wrapText="1"/>
    </xf>
    <xf numFmtId="0" fontId="14" fillId="5" borderId="19" xfId="0" applyFont="1" applyFill="1" applyBorder="1" applyAlignment="1">
      <alignment horizontal="center" vertical="center"/>
    </xf>
    <xf numFmtId="49" fontId="15" fillId="2" borderId="19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/>
    </xf>
    <xf numFmtId="0" fontId="25" fillId="4" borderId="19" xfId="1" applyFont="1" applyFill="1" applyBorder="1"/>
    <xf numFmtId="2" fontId="16" fillId="0" borderId="0" xfId="0" applyNumberFormat="1" applyFont="1" applyAlignment="1" applyProtection="1">
      <alignment horizontal="center"/>
      <protection locked="0" hidden="1"/>
    </xf>
    <xf numFmtId="165" fontId="16" fillId="0" borderId="0" xfId="0" applyNumberFormat="1" applyFont="1" applyProtection="1">
      <protection locked="0" hidden="1"/>
    </xf>
    <xf numFmtId="165" fontId="16" fillId="0" borderId="0" xfId="0" applyNumberFormat="1" applyFont="1" applyProtection="1">
      <protection hidden="1"/>
    </xf>
    <xf numFmtId="0" fontId="16" fillId="0" borderId="0" xfId="0" applyFont="1" applyAlignment="1" applyProtection="1">
      <alignment horizontal="center"/>
      <protection locked="0" hidden="1"/>
    </xf>
    <xf numFmtId="0" fontId="16" fillId="0" borderId="0" xfId="0" applyFont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49" fontId="16" fillId="0" borderId="3" xfId="0" applyNumberFormat="1" applyFont="1" applyBorder="1" applyProtection="1">
      <protection hidden="1"/>
    </xf>
    <xf numFmtId="0" fontId="16" fillId="0" borderId="3" xfId="0" applyFont="1" applyBorder="1" applyProtection="1">
      <protection hidden="1"/>
    </xf>
    <xf numFmtId="0" fontId="24" fillId="0" borderId="19" xfId="0" applyFont="1" applyBorder="1"/>
    <xf numFmtId="0" fontId="0" fillId="0" borderId="19" xfId="0" applyBorder="1" applyAlignment="1">
      <alignment wrapText="1"/>
    </xf>
    <xf numFmtId="0" fontId="26" fillId="0" borderId="19" xfId="0" applyFont="1" applyBorder="1" applyAlignment="1">
      <alignment wrapText="1"/>
    </xf>
    <xf numFmtId="0" fontId="7" fillId="0" borderId="0" xfId="0" applyFont="1" applyAlignment="1">
      <alignment wrapText="1"/>
    </xf>
    <xf numFmtId="49" fontId="0" fillId="0" borderId="0" xfId="0" applyNumberFormat="1"/>
    <xf numFmtId="49" fontId="0" fillId="0" borderId="0" xfId="0" applyNumberFormat="1" applyAlignment="1">
      <alignment horizontal="center" wrapText="1"/>
    </xf>
    <xf numFmtId="0" fontId="16" fillId="0" borderId="3" xfId="0" applyFont="1" applyBorder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0" fontId="20" fillId="0" borderId="18" xfId="0" applyFont="1" applyBorder="1" applyAlignment="1" applyProtection="1">
      <alignment horizontal="left" vertical="center" wrapText="1"/>
      <protection hidden="1"/>
    </xf>
    <xf numFmtId="0" fontId="20" fillId="0" borderId="15" xfId="0" applyFont="1" applyBorder="1" applyAlignment="1" applyProtection="1">
      <alignment horizontal="left" vertical="center" wrapText="1"/>
      <protection hidden="1"/>
    </xf>
    <xf numFmtId="0" fontId="20" fillId="0" borderId="16" xfId="0" applyFont="1" applyBorder="1" applyAlignment="1" applyProtection="1">
      <alignment horizontal="left" vertical="center" wrapText="1"/>
      <protection hidden="1"/>
    </xf>
    <xf numFmtId="0" fontId="21" fillId="0" borderId="10" xfId="0" applyFont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left"/>
      <protection hidden="1"/>
    </xf>
    <xf numFmtId="0" fontId="18" fillId="0" borderId="8" xfId="0" applyFont="1" applyBorder="1" applyAlignment="1" applyProtection="1">
      <alignment horizontal="left"/>
      <protection hidden="1"/>
    </xf>
    <xf numFmtId="0" fontId="18" fillId="0" borderId="6" xfId="0" applyFont="1" applyBorder="1" applyAlignment="1" applyProtection="1">
      <alignment horizontal="left"/>
      <protection hidden="1"/>
    </xf>
    <xf numFmtId="0" fontId="22" fillId="0" borderId="17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0" fillId="5" borderId="22" xfId="0" applyFill="1" applyBorder="1" applyAlignment="1" applyProtection="1">
      <alignment horizontal="center"/>
      <protection locked="0"/>
    </xf>
    <xf numFmtId="0" fontId="0" fillId="5" borderId="23" xfId="0" applyFill="1" applyBorder="1" applyAlignment="1" applyProtection="1">
      <alignment horizontal="center"/>
      <protection locked="0"/>
    </xf>
    <xf numFmtId="0" fontId="0" fillId="5" borderId="24" xfId="0" applyFill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 hidden="1"/>
    </xf>
    <xf numFmtId="0" fontId="12" fillId="0" borderId="4" xfId="0" applyFont="1" applyBorder="1" applyAlignment="1" applyProtection="1">
      <alignment horizontal="center" vertical="center" wrapText="1"/>
      <protection locked="0" hidden="1"/>
    </xf>
    <xf numFmtId="0" fontId="12" fillId="0" borderId="8" xfId="0" applyFont="1" applyBorder="1" applyAlignment="1" applyProtection="1">
      <alignment horizontal="center" vertical="center" wrapText="1"/>
      <protection locked="0" hidden="1"/>
    </xf>
    <xf numFmtId="0" fontId="12" fillId="0" borderId="6" xfId="0" applyFont="1" applyBorder="1" applyAlignment="1" applyProtection="1">
      <alignment horizontal="center" vertical="center" wrapText="1"/>
      <protection locked="0" hidden="1"/>
    </xf>
    <xf numFmtId="0" fontId="10" fillId="2" borderId="0" xfId="0" applyFont="1" applyFill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3" xfId="0" applyFont="1" applyBorder="1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  <protection locked="0"/>
    </xf>
    <xf numFmtId="0" fontId="13" fillId="0" borderId="12" xfId="0" applyFont="1" applyBorder="1" applyAlignment="1" applyProtection="1">
      <alignment horizontal="justify" vertical="center" wrapText="1"/>
      <protection hidden="1"/>
    </xf>
    <xf numFmtId="0" fontId="13" fillId="0" borderId="1" xfId="0" applyFont="1" applyBorder="1" applyAlignment="1" applyProtection="1">
      <alignment horizontal="justify" vertical="center" wrapText="1"/>
      <protection hidden="1"/>
    </xf>
    <xf numFmtId="0" fontId="13" fillId="0" borderId="2" xfId="0" applyFont="1" applyBorder="1" applyAlignment="1" applyProtection="1">
      <alignment horizontal="justify" vertical="center" wrapText="1"/>
      <protection hidden="1"/>
    </xf>
    <xf numFmtId="0" fontId="13" fillId="0" borderId="3" xfId="0" applyFont="1" applyBorder="1" applyAlignment="1" applyProtection="1">
      <alignment horizontal="justify" vertical="center" wrapText="1"/>
      <protection hidden="1"/>
    </xf>
    <xf numFmtId="0" fontId="13" fillId="0" borderId="0" xfId="0" applyFont="1" applyAlignment="1" applyProtection="1">
      <alignment horizontal="justify" vertical="center" wrapText="1"/>
      <protection hidden="1"/>
    </xf>
    <xf numFmtId="0" fontId="13" fillId="0" borderId="4" xfId="0" applyFont="1" applyBorder="1" applyAlignment="1" applyProtection="1">
      <alignment horizontal="justify" vertical="center" wrapText="1"/>
      <protection hidden="1"/>
    </xf>
    <xf numFmtId="0" fontId="13" fillId="0" borderId="5" xfId="0" applyFont="1" applyBorder="1" applyAlignment="1" applyProtection="1">
      <alignment horizontal="justify" vertical="center" wrapText="1"/>
      <protection hidden="1"/>
    </xf>
    <xf numFmtId="0" fontId="13" fillId="0" borderId="8" xfId="0" applyFont="1" applyBorder="1" applyAlignment="1" applyProtection="1">
      <alignment horizontal="justify" vertical="center" wrapText="1"/>
      <protection hidden="1"/>
    </xf>
    <xf numFmtId="0" fontId="13" fillId="0" borderId="6" xfId="0" applyFont="1" applyBorder="1" applyAlignment="1" applyProtection="1">
      <alignment horizontal="justify" vertical="center" wrapText="1"/>
      <protection hidden="1"/>
    </xf>
    <xf numFmtId="0" fontId="8" fillId="2" borderId="0" xfId="0" applyFont="1" applyFill="1" applyAlignment="1" applyProtection="1">
      <alignment horizontal="left" vertical="center"/>
      <protection locked="0"/>
    </xf>
    <xf numFmtId="0" fontId="13" fillId="0" borderId="12" xfId="0" applyFont="1" applyBorder="1" applyAlignment="1" applyProtection="1">
      <alignment horizontal="left"/>
      <protection locked="0"/>
    </xf>
    <xf numFmtId="0" fontId="13" fillId="0" borderId="1" xfId="0" applyFont="1" applyBorder="1" applyAlignment="1" applyProtection="1">
      <alignment horizontal="left"/>
      <protection locked="0"/>
    </xf>
    <xf numFmtId="0" fontId="16" fillId="0" borderId="3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2" fillId="0" borderId="25" xfId="1" applyBorder="1" applyAlignment="1">
      <alignment horizontal="center" vertical="center" wrapText="1"/>
    </xf>
    <xf numFmtId="0" fontId="2" fillId="4" borderId="19" xfId="1" applyFill="1" applyBorder="1" applyAlignment="1">
      <alignment horizontal="left" wrapText="1"/>
    </xf>
    <xf numFmtId="0" fontId="1" fillId="0" borderId="19" xfId="1" applyFont="1" applyBorder="1" applyAlignment="1">
      <alignment wrapText="1"/>
    </xf>
    <xf numFmtId="0" fontId="1" fillId="0" borderId="19" xfId="1" applyFont="1" applyBorder="1"/>
  </cellXfs>
  <cellStyles count="4">
    <cellStyle name="Normale" xfId="0" builtinId="0"/>
    <cellStyle name="Normale 2" xfId="1" xr:uid="{00000000-0005-0000-0000-000001000000}"/>
    <cellStyle name="Normale 3" xfId="2" xr:uid="{00000000-0005-0000-0000-000002000000}"/>
    <cellStyle name="Valuta 2" xfId="3" xr:uid="{34F563E9-C81E-4B45-B6DB-B5B94B1B749C}"/>
  </cellStyles>
  <dxfs count="23"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30" formatCode="@"/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AFCDAF"/>
      <color rgb="FF9BBB59"/>
      <color rgb="FF414141"/>
      <color rgb="FFFFFF99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163512</xdr:colOff>
      <xdr:row>0</xdr:row>
      <xdr:rowOff>227741</xdr:rowOff>
    </xdr:from>
    <xdr:to>
      <xdr:col>0</xdr:col>
      <xdr:colOff>1698624</xdr:colOff>
      <xdr:row>2</xdr:row>
      <xdr:rowOff>30274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F021A3C-E9DC-431E-9534-04D486067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512" y="227741"/>
          <a:ext cx="1535112" cy="3200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erakollspa-my.sharepoint.com/Martinelli%20Giorgia/Progetti/BIM/10.%20Plug-in/ACCA%20PriMus/Nuove%20AP/Strutturale%202024/TAV_Analisi%20prezzi_Mac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"/>
      <sheetName val="Costruzione_voce_prezzo"/>
      <sheetName val="Caratteristiche_sistemi"/>
      <sheetName val="Testi"/>
      <sheetName val="Lavorazioni"/>
      <sheetName val="Unità misura e prezzi"/>
      <sheetName val="Titolo"/>
      <sheetName val="Car_Sistemi"/>
      <sheetName val="Car_Materiali"/>
      <sheetName val="Variabili_Elenchi"/>
      <sheetName val="Variabili_Tav"/>
      <sheetName val="Voce_Prezzo"/>
      <sheetName val="Ausiliario"/>
      <sheetName val="Lavorazioni II strato"/>
      <sheetName val="Calcoli quant lavorazioni"/>
      <sheetName val="Materiali"/>
    </sheetNames>
    <sheetDataSet>
      <sheetData sheetId="0" refreshError="1">
        <row r="1">
          <cell r="B1" t="str">
            <v>CONNESSIONE VERTICALE DEL SOLAIO ESISTENTE CON NUOVA SOLETTA COLLABORANTE</v>
          </cell>
        </row>
        <row r="2">
          <cell r="B2"/>
        </row>
        <row r="3">
          <cell r="B3"/>
        </row>
        <row r="4">
          <cell r="B4"/>
        </row>
        <row r="5">
          <cell r="B5" t="str">
            <v>Tipologia connessione</v>
          </cell>
        </row>
        <row r="6">
          <cell r="B6" t="str">
            <v>Chimica</v>
          </cell>
        </row>
        <row r="7">
          <cell r="B7"/>
        </row>
        <row r="8">
          <cell r="B8"/>
        </row>
        <row r="9">
          <cell r="B9"/>
        </row>
        <row r="10">
          <cell r="B10"/>
        </row>
        <row r="11">
          <cell r="B11"/>
        </row>
        <row r="12">
          <cell r="B12"/>
        </row>
        <row r="13">
          <cell r="B13"/>
        </row>
        <row r="14">
          <cell r="B14"/>
        </row>
        <row r="15">
          <cell r="B15"/>
        </row>
        <row r="16">
          <cell r="B16"/>
        </row>
        <row r="17">
          <cell r="B17"/>
        </row>
        <row r="18">
          <cell r="B18"/>
        </row>
        <row r="19">
          <cell r="B19"/>
        </row>
        <row r="20">
          <cell r="B20"/>
        </row>
        <row r="21">
          <cell r="B21"/>
        </row>
        <row r="22">
          <cell r="B22"/>
        </row>
        <row r="23">
          <cell r="B23"/>
        </row>
        <row r="24">
          <cell r="B24"/>
        </row>
        <row r="25">
          <cell r="B25"/>
        </row>
        <row r="26">
          <cell r="B26"/>
        </row>
        <row r="27">
          <cell r="B27"/>
        </row>
        <row r="28">
          <cell r="B28"/>
        </row>
        <row r="29">
          <cell r="B29"/>
        </row>
        <row r="30">
          <cell r="B30"/>
        </row>
        <row r="31">
          <cell r="B31"/>
        </row>
        <row r="32">
          <cell r="B32"/>
        </row>
        <row r="33">
          <cell r="B33"/>
        </row>
        <row r="34">
          <cell r="B34" t="str">
            <v>RU+PR+AT+SG+U</v>
          </cell>
        </row>
        <row r="35">
          <cell r="B35"/>
        </row>
        <row r="36">
          <cell r="B36"/>
        </row>
        <row r="37">
          <cell r="B37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EA5A6D1-FF9C-4BC5-AFEC-65E76A2CF7C4}" name="Numero_Tavola8" displayName="Numero_Tavola8" ref="B2:J3" totalsRowShown="0" headerRowDxfId="22" dataDxfId="20" headerRowBorderDxfId="21" tableBorderDxfId="19" totalsRowBorderDxfId="18">
  <autoFilter ref="B2:J3" xr:uid="{AEA5A6D1-FF9C-4BC5-AFEC-65E76A2CF7C4}"/>
  <tableColumns count="9">
    <tableColumn id="2" xr3:uid="{8F5983F7-AE65-4079-962F-7C5D004DBFAE}" name="Colonna1" dataDxfId="17" totalsRowDxfId="16"/>
    <tableColumn id="24" xr3:uid="{C258DD7F-8E05-4392-902D-A1971FA86E70}" name="Colonna2" dataDxfId="15" totalsRowDxfId="14">
      <calculatedColumnFormula>IF(Analisi!A6=Car_Materiali!B9,"con putrelle in acciaio ","in laterocemento ")</calculatedColumnFormula>
    </tableColumn>
    <tableColumn id="25" xr3:uid="{86E9DDF5-7554-486D-83CB-96379941EC9A}" name="Colonna3" dataDxfId="13" totalsRowDxfId="12"/>
    <tableColumn id="13" xr3:uid="{755DF341-8169-489D-9DD7-A079A2F5396B}" name="Colonna4" dataDxfId="11" totalsRowDxfId="10">
      <calculatedColumnFormula>VLOOKUP(Analisi!A6,Car_Materiali!B11:J393,2,FALSE)</calculatedColumnFormula>
    </tableColumn>
    <tableColumn id="12" xr3:uid="{6BB5E35C-6464-4208-ADA1-45966AC68100}" name="Colonna5" dataDxfId="9" totalsRowDxfId="8"/>
    <tableColumn id="11" xr3:uid="{B35D413E-11E3-4ACD-A435-3B733C8B2BC4}" name="Colonna6" dataDxfId="7" totalsRowDxfId="6">
      <calculatedColumnFormula>Analisi!A6</calculatedColumnFormula>
    </tableColumn>
    <tableColumn id="16" xr3:uid="{A6A704FC-3437-4ED5-8459-5D35A365F791}" name="Colonna7" dataDxfId="5" totalsRowDxfId="4"/>
    <tableColumn id="15" xr3:uid="{BA333479-47DD-4517-88F8-CDD358EBD75A}" name="Colonna8" dataDxfId="3" totalsRowDxfId="2">
      <calculatedColumnFormula>VLOOKUP(Analisi!A6,Car_Materiali!B11:J171,3,FALSE)</calculatedColumnFormula>
    </tableColumn>
    <tableColumn id="8" xr3:uid="{270F6FBF-89E0-462F-AFA9-D6AAA513E033}" name="Colonna9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tabColor theme="6" tint="0.79998168889431442"/>
    <pageSetUpPr fitToPage="1"/>
  </sheetPr>
  <dimension ref="A1:I38"/>
  <sheetViews>
    <sheetView tabSelected="1" zoomScale="80" zoomScaleNormal="80" workbookViewId="0">
      <selection sqref="A1:A3"/>
    </sheetView>
  </sheetViews>
  <sheetFormatPr defaultColWidth="9.1796875" defaultRowHeight="12.5" x14ac:dyDescent="0.25"/>
  <cols>
    <col min="1" max="1" width="27.26953125" style="1" customWidth="1"/>
    <col min="2" max="2" width="27.08984375" style="1" customWidth="1"/>
    <col min="3" max="3" width="28.54296875" style="1" customWidth="1"/>
    <col min="4" max="4" width="29.08984375" style="1" customWidth="1"/>
    <col min="5" max="5" width="13.7265625" style="1" customWidth="1"/>
    <col min="6" max="6" width="24.6328125" style="1" customWidth="1"/>
    <col min="7" max="7" width="25.81640625" style="1" customWidth="1"/>
    <col min="8" max="8" width="9.1796875" style="1"/>
    <col min="9" max="9" width="19" style="1" hidden="1" customWidth="1"/>
    <col min="10" max="16384" width="9.1796875" style="1"/>
  </cols>
  <sheetData>
    <row r="1" spans="1:9" ht="20" customHeight="1" x14ac:dyDescent="0.25">
      <c r="A1" s="87"/>
      <c r="B1" s="90" t="s">
        <v>174</v>
      </c>
      <c r="C1" s="93" t="s">
        <v>175</v>
      </c>
      <c r="D1" s="93"/>
      <c r="E1" s="93"/>
      <c r="F1" s="93"/>
      <c r="G1" s="94"/>
    </row>
    <row r="2" spans="1:9" ht="20" customHeight="1" x14ac:dyDescent="0.25">
      <c r="A2" s="88"/>
      <c r="B2" s="91"/>
      <c r="C2" s="93"/>
      <c r="D2" s="93"/>
      <c r="E2" s="93"/>
      <c r="F2" s="93"/>
      <c r="G2" s="94"/>
    </row>
    <row r="3" spans="1:9" ht="20" customHeight="1" thickBot="1" x14ac:dyDescent="0.3">
      <c r="A3" s="89"/>
      <c r="B3" s="92"/>
      <c r="C3" s="95"/>
      <c r="D3" s="95"/>
      <c r="E3" s="95"/>
      <c r="F3" s="95"/>
      <c r="G3" s="96"/>
    </row>
    <row r="4" spans="1:9" ht="15.5" customHeight="1" x14ac:dyDescent="0.25">
      <c r="A4" s="111"/>
      <c r="B4" s="111"/>
      <c r="C4" s="111"/>
      <c r="D4" s="111"/>
      <c r="E4" s="97"/>
      <c r="F4" s="97"/>
      <c r="G4" s="2"/>
      <c r="I4" s="1">
        <v>20</v>
      </c>
    </row>
    <row r="5" spans="1:9" ht="15" customHeight="1" x14ac:dyDescent="0.25">
      <c r="A5" s="56" t="str">
        <f>Car_Materiali!B3</f>
        <v>Tipologia di connettore</v>
      </c>
      <c r="B5" s="4"/>
      <c r="C5" s="4"/>
      <c r="D5" s="4"/>
      <c r="E5" s="4"/>
      <c r="F5" s="4"/>
      <c r="G5" s="14"/>
      <c r="I5" s="1">
        <v>30</v>
      </c>
    </row>
    <row r="6" spans="1:9" ht="14.5" x14ac:dyDescent="0.25">
      <c r="A6" s="57" t="s">
        <v>182</v>
      </c>
      <c r="B6" s="4"/>
      <c r="C6" s="4"/>
      <c r="D6" s="4"/>
      <c r="E6" s="4"/>
      <c r="F6" s="4"/>
      <c r="G6" s="14"/>
      <c r="I6" s="1">
        <v>40</v>
      </c>
    </row>
    <row r="7" spans="1:9" x14ac:dyDescent="0.25">
      <c r="A7" s="4"/>
      <c r="B7" s="4"/>
      <c r="C7" s="4"/>
      <c r="D7" s="4"/>
      <c r="E7" s="4"/>
      <c r="F7" s="4"/>
      <c r="G7" s="14"/>
      <c r="I7" s="1">
        <v>50</v>
      </c>
    </row>
    <row r="8" spans="1:9" ht="15" customHeight="1" thickBot="1" x14ac:dyDescent="0.3">
      <c r="A8" s="3"/>
      <c r="B8" s="3"/>
      <c r="C8" s="3"/>
      <c r="D8" s="3"/>
      <c r="E8" s="3"/>
      <c r="F8" s="4"/>
      <c r="G8" s="14"/>
      <c r="I8" s="1">
        <v>80</v>
      </c>
    </row>
    <row r="9" spans="1:9" ht="12.5" customHeight="1" x14ac:dyDescent="0.25">
      <c r="A9" s="102" t="str">
        <f>Costruzione_voce_prezzo!K3</f>
        <v>Fornitura e posa in opera di connessione per l'applicazione di sistema di presidio antisfondellamento a secco per solaio in laterocemento realizzato mediante vite in acciaio autofilettante per calcestruzzo con superficie del filetto indurita e rivestimento anticorrosione, certificata CE, avente ø esterno 6,1 mm e lunghezza 75 mm - tipo Steel Connect C6-75 di Kerakoll. Caratteristiche tecniche del connettore: profondità di installazione &gt; 30 mm in preforo di diametro 5 mm e profondità &gt; 35 mm. Resistenza caratteristica al pull-out 2,24 kN. Il prezzo è per singolo connettore effettivamente posto in opera. È altresì compresa la fornitura e posa in opera di tutti i materiali sopra descritti, l'esecuzione dei fori e quanto altro occorre per dare il lavoro finito. Sono esclusi: eventuale rimozione delle porzioni di solaio ammalorate; le prove di accettazione del materiale; le indagini pre e post intervento; tutti i sussidi necessari per l'esecuzione dei lavori ricadenti all'interno dei costi della sicurezza indiretti.</v>
      </c>
      <c r="B9" s="103"/>
      <c r="C9" s="103"/>
      <c r="D9" s="103"/>
      <c r="E9" s="103"/>
      <c r="F9" s="103"/>
      <c r="G9" s="104"/>
      <c r="I9" s="1">
        <v>90</v>
      </c>
    </row>
    <row r="10" spans="1:9" ht="12.5" customHeight="1" x14ac:dyDescent="0.25">
      <c r="A10" s="105"/>
      <c r="B10" s="106"/>
      <c r="C10" s="106"/>
      <c r="D10" s="106"/>
      <c r="E10" s="106"/>
      <c r="F10" s="106"/>
      <c r="G10" s="107"/>
      <c r="I10" s="1">
        <v>100</v>
      </c>
    </row>
    <row r="11" spans="1:9" ht="12.5" customHeight="1" x14ac:dyDescent="0.25">
      <c r="A11" s="105"/>
      <c r="B11" s="106"/>
      <c r="C11" s="106"/>
      <c r="D11" s="106"/>
      <c r="E11" s="106"/>
      <c r="F11" s="106"/>
      <c r="G11" s="107"/>
      <c r="I11" s="1">
        <v>110</v>
      </c>
    </row>
    <row r="12" spans="1:9" ht="12.5" customHeight="1" x14ac:dyDescent="0.25">
      <c r="A12" s="105"/>
      <c r="B12" s="106"/>
      <c r="C12" s="106"/>
      <c r="D12" s="106"/>
      <c r="E12" s="106"/>
      <c r="F12" s="106"/>
      <c r="G12" s="107"/>
    </row>
    <row r="13" spans="1:9" ht="12.5" customHeight="1" x14ac:dyDescent="0.25">
      <c r="A13" s="105"/>
      <c r="B13" s="106"/>
      <c r="C13" s="106"/>
      <c r="D13" s="106"/>
      <c r="E13" s="106"/>
      <c r="F13" s="106"/>
      <c r="G13" s="107"/>
    </row>
    <row r="14" spans="1:9" ht="33.5" customHeight="1" thickBot="1" x14ac:dyDescent="0.3">
      <c r="A14" s="108"/>
      <c r="B14" s="109"/>
      <c r="C14" s="109"/>
      <c r="D14" s="109"/>
      <c r="E14" s="109"/>
      <c r="F14" s="109"/>
      <c r="G14" s="110"/>
    </row>
    <row r="15" spans="1:9" ht="15" customHeight="1" x14ac:dyDescent="0.3">
      <c r="A15" s="112" t="s">
        <v>0</v>
      </c>
      <c r="B15" s="113"/>
      <c r="C15" s="113"/>
      <c r="D15" s="19" t="s">
        <v>1</v>
      </c>
      <c r="E15" s="19" t="s">
        <v>3</v>
      </c>
      <c r="F15" s="20" t="s">
        <v>6</v>
      </c>
      <c r="G15" s="21" t="s">
        <v>2</v>
      </c>
    </row>
    <row r="16" spans="1:9" ht="15" customHeight="1" x14ac:dyDescent="0.3">
      <c r="A16" s="100" t="s">
        <v>7</v>
      </c>
      <c r="B16" s="101"/>
      <c r="C16" s="101"/>
      <c r="D16" s="22"/>
      <c r="E16" s="22"/>
      <c r="F16" s="18"/>
      <c r="G16" s="23"/>
    </row>
    <row r="17" spans="1:9" ht="15" customHeight="1" x14ac:dyDescent="0.3">
      <c r="A17" s="98" t="s">
        <v>198</v>
      </c>
      <c r="B17" s="99"/>
      <c r="C17" s="99"/>
      <c r="D17" s="22"/>
      <c r="E17" s="24"/>
      <c r="F17" s="25"/>
      <c r="G17" s="26"/>
    </row>
    <row r="18" spans="1:9" ht="15" customHeight="1" x14ac:dyDescent="0.3">
      <c r="A18" s="74" t="s">
        <v>101</v>
      </c>
      <c r="B18" s="75"/>
      <c r="C18" s="75"/>
      <c r="D18" s="63" t="s">
        <v>209</v>
      </c>
      <c r="E18" s="60">
        <v>0.02</v>
      </c>
      <c r="F18" s="61">
        <f>IFERROR(VLOOKUP(A18,'Unità misura e prezzi'!$B$3:$D$86,3,FALSE),"")</f>
        <v>30.07</v>
      </c>
      <c r="G18" s="26">
        <f>IFERROR(E18*F18,"")</f>
        <v>0.60140000000000005</v>
      </c>
    </row>
    <row r="19" spans="1:9" ht="15" customHeight="1" x14ac:dyDescent="0.3">
      <c r="A19" s="74" t="s">
        <v>102</v>
      </c>
      <c r="B19" s="75"/>
      <c r="C19" s="75"/>
      <c r="D19" s="63" t="s">
        <v>209</v>
      </c>
      <c r="E19" s="60">
        <v>0.02</v>
      </c>
      <c r="F19" s="61">
        <f>IFERROR(VLOOKUP(A19,'Unità misura e prezzi'!$B$3:$D$86,3,FALSE),"")</f>
        <v>32.450000000000003</v>
      </c>
      <c r="G19" s="26">
        <f t="shared" ref="G19" si="0">IFERROR(E19*F19,"")</f>
        <v>0.64900000000000002</v>
      </c>
    </row>
    <row r="20" spans="1:9" ht="15" customHeight="1" x14ac:dyDescent="0.3">
      <c r="A20" s="98" t="s">
        <v>199</v>
      </c>
      <c r="B20" s="99"/>
      <c r="C20" s="99"/>
      <c r="D20" s="63"/>
      <c r="E20" s="60"/>
      <c r="F20" s="61" t="str">
        <f>IFERROR(VLOOKUP(A20,'Unità misura e prezzi'!$B$3:$D$86,3,FALSE),"")</f>
        <v/>
      </c>
      <c r="G20" s="26"/>
      <c r="I20" s="1" t="e">
        <f>IF(#REF!="",0,1)</f>
        <v>#REF!</v>
      </c>
    </row>
    <row r="21" spans="1:9" ht="15" customHeight="1" x14ac:dyDescent="0.3">
      <c r="A21" s="74" t="s">
        <v>101</v>
      </c>
      <c r="B21" s="75"/>
      <c r="C21" s="75"/>
      <c r="D21" s="63" t="s">
        <v>209</v>
      </c>
      <c r="E21" s="60">
        <v>0.02</v>
      </c>
      <c r="F21" s="61">
        <f>IFERROR(VLOOKUP(A21,'Unità misura e prezzi'!$B$3:$D$86,3,FALSE),"")</f>
        <v>30.07</v>
      </c>
      <c r="G21" s="26">
        <f t="shared" ref="G21:G22" si="1">IFERROR(E21*F21,"")</f>
        <v>0.60140000000000005</v>
      </c>
      <c r="I21" s="1" t="e">
        <f>IF(#REF!="",0,1)</f>
        <v>#REF!</v>
      </c>
    </row>
    <row r="22" spans="1:9" ht="14" x14ac:dyDescent="0.3">
      <c r="A22" s="74" t="s">
        <v>102</v>
      </c>
      <c r="B22" s="75"/>
      <c r="C22" s="75"/>
      <c r="D22" s="63" t="s">
        <v>209</v>
      </c>
      <c r="E22" s="60">
        <v>0.02</v>
      </c>
      <c r="F22" s="61">
        <f>IFERROR(VLOOKUP(A22,'Unità misura e prezzi'!$B$3:$D$86,3,FALSE),"")</f>
        <v>32.450000000000003</v>
      </c>
      <c r="G22" s="26">
        <f t="shared" si="1"/>
        <v>0.64900000000000002</v>
      </c>
      <c r="I22" s="1" t="e">
        <f>IF(#REF!="",0,1)</f>
        <v>#REF!</v>
      </c>
    </row>
    <row r="23" spans="1:9" ht="15" customHeight="1" x14ac:dyDescent="0.3">
      <c r="A23" s="114"/>
      <c r="B23" s="115"/>
      <c r="C23" s="115"/>
      <c r="D23" s="64" t="str">
        <f>IFERROR(VLOOKUP(A23,prezzi,2,FALSE),"")</f>
        <v/>
      </c>
      <c r="E23" s="27"/>
      <c r="F23" s="28" t="s">
        <v>21</v>
      </c>
      <c r="G23" s="29">
        <f>SUM(G18:G22)</f>
        <v>2.5007999999999999</v>
      </c>
    </row>
    <row r="24" spans="1:9" ht="15" customHeight="1" x14ac:dyDescent="0.3">
      <c r="A24" s="100" t="s">
        <v>8</v>
      </c>
      <c r="B24" s="101"/>
      <c r="C24" s="101"/>
      <c r="D24" s="64" t="str">
        <f t="shared" ref="D24:D27" si="2">IFERROR(VLOOKUP(A24,prezzi,2,FALSE),"")</f>
        <v/>
      </c>
      <c r="E24" s="27"/>
      <c r="F24" s="18"/>
      <c r="G24" s="30"/>
    </row>
    <row r="25" spans="1:9" ht="15" customHeight="1" x14ac:dyDescent="0.3">
      <c r="A25" s="66" t="str">
        <f>A6</f>
        <v xml:space="preserve">Steel Connect C6-75 </v>
      </c>
      <c r="B25" s="65"/>
      <c r="C25" s="65"/>
      <c r="D25" s="64" t="s">
        <v>30</v>
      </c>
      <c r="E25" s="60">
        <v>1</v>
      </c>
      <c r="F25" s="62">
        <f>VLOOKUP(A25,'Unità misura e prezzi'!B:D,3,FALSE)</f>
        <v>0.26</v>
      </c>
      <c r="G25" s="26">
        <f t="shared" ref="G25:G26" si="3" xml:space="preserve"> IFERROR(F25*E25,"")</f>
        <v>0.26</v>
      </c>
    </row>
    <row r="26" spans="1:9" ht="15" customHeight="1" x14ac:dyDescent="0.3">
      <c r="A26" s="67" t="str">
        <f>Car_Materiali!B20</f>
        <v xml:space="preserve">Steel Connect R </v>
      </c>
      <c r="B26" s="65"/>
      <c r="C26" s="65"/>
      <c r="D26" s="64" t="s">
        <v>30</v>
      </c>
      <c r="E26" s="60">
        <f>1</f>
        <v>1</v>
      </c>
      <c r="F26" s="62">
        <f>VLOOKUP(A26,'Unità misura e prezzi'!B:D,3,FALSE)</f>
        <v>0.6</v>
      </c>
      <c r="G26" s="26">
        <f t="shared" si="3"/>
        <v>0.6</v>
      </c>
    </row>
    <row r="27" spans="1:9" ht="15" customHeight="1" x14ac:dyDescent="0.3">
      <c r="A27" s="74"/>
      <c r="B27" s="75"/>
      <c r="C27" s="75"/>
      <c r="D27" s="64" t="str">
        <f t="shared" si="2"/>
        <v/>
      </c>
      <c r="E27" s="60"/>
      <c r="F27" s="28" t="s">
        <v>9</v>
      </c>
      <c r="G27" s="29">
        <f>SUM(G25:G26)</f>
        <v>0.86</v>
      </c>
    </row>
    <row r="28" spans="1:9" ht="15" customHeight="1" x14ac:dyDescent="0.3">
      <c r="A28" s="100" t="s">
        <v>10</v>
      </c>
      <c r="B28" s="101"/>
      <c r="C28" s="101"/>
      <c r="D28" s="64"/>
      <c r="E28" s="60"/>
      <c r="F28" s="28"/>
      <c r="G28" s="26"/>
    </row>
    <row r="29" spans="1:9" ht="15" customHeight="1" x14ac:dyDescent="0.3">
      <c r="A29" s="74" t="s">
        <v>5</v>
      </c>
      <c r="B29" s="75"/>
      <c r="C29" s="75"/>
      <c r="D29" s="64" t="s">
        <v>209</v>
      </c>
      <c r="E29" s="60">
        <f>0.05</f>
        <v>0.05</v>
      </c>
      <c r="F29" s="61">
        <v>8</v>
      </c>
      <c r="G29" s="33">
        <f xml:space="preserve"> F29*E29</f>
        <v>0.4</v>
      </c>
      <c r="I29" s="1" t="e">
        <f>IF(#REF!="",0,1)</f>
        <v>#REF!</v>
      </c>
    </row>
    <row r="30" spans="1:9" ht="15" customHeight="1" x14ac:dyDescent="0.3">
      <c r="A30" s="31"/>
      <c r="B30" s="32"/>
      <c r="C30" s="32"/>
      <c r="D30" s="18"/>
      <c r="E30" s="18"/>
      <c r="F30" s="28" t="s">
        <v>11</v>
      </c>
      <c r="G30" s="29">
        <f>SUM(G29:G29)</f>
        <v>0.4</v>
      </c>
    </row>
    <row r="31" spans="1:9" ht="15" customHeight="1" x14ac:dyDescent="0.3">
      <c r="A31" s="16"/>
      <c r="B31" s="17"/>
      <c r="C31" s="18"/>
      <c r="D31" s="18"/>
      <c r="E31" s="18"/>
      <c r="F31" s="28" t="s">
        <v>25</v>
      </c>
      <c r="G31" s="33">
        <f>SUM(G30,G27,G23)</f>
        <v>3.7607999999999997</v>
      </c>
    </row>
    <row r="32" spans="1:9" ht="15" customHeight="1" x14ac:dyDescent="0.3">
      <c r="A32" s="16"/>
      <c r="B32" s="17"/>
      <c r="C32" s="18"/>
      <c r="D32" s="18"/>
      <c r="E32" s="18"/>
      <c r="F32" s="34" t="s">
        <v>12</v>
      </c>
      <c r="G32" s="26">
        <f>G31*0.17</f>
        <v>0.63933600000000002</v>
      </c>
    </row>
    <row r="33" spans="1:7" ht="15" customHeight="1" x14ac:dyDescent="0.3">
      <c r="A33" s="35"/>
      <c r="B33" s="18"/>
      <c r="C33" s="18"/>
      <c r="D33" s="18"/>
      <c r="E33" s="18"/>
      <c r="F33" s="34" t="s">
        <v>13</v>
      </c>
      <c r="G33" s="26">
        <f>(G31+G32)*0.1</f>
        <v>0.4400136</v>
      </c>
    </row>
    <row r="34" spans="1:7" ht="15" customHeight="1" thickBot="1" x14ac:dyDescent="0.3">
      <c r="A34" s="81" t="str">
        <f>'Unità misura e prezzi'!B2</f>
        <v>* Prezzi materiali Kerakoll = Listino 05-2026. Prezzi manodopera = Prezziario DEI (I Semestre 2026) - Media Nazionale.</v>
      </c>
      <c r="B34" s="82"/>
      <c r="C34" s="82"/>
      <c r="D34" s="82"/>
      <c r="E34" s="82"/>
      <c r="F34" s="82"/>
      <c r="G34" s="83"/>
    </row>
    <row r="35" spans="1:7" ht="33" customHeight="1" thickBot="1" x14ac:dyDescent="0.3">
      <c r="A35" s="36"/>
      <c r="B35" s="80" t="s">
        <v>26</v>
      </c>
      <c r="C35" s="80"/>
      <c r="D35" s="79" t="s">
        <v>200</v>
      </c>
      <c r="E35" s="79"/>
      <c r="F35" s="79"/>
      <c r="G35" s="38">
        <f>G31+G32+G33</f>
        <v>4.8401496000000002</v>
      </c>
    </row>
    <row r="36" spans="1:7" ht="13" thickBot="1" x14ac:dyDescent="0.3">
      <c r="A36" s="37"/>
      <c r="B36" s="37"/>
      <c r="C36" s="37"/>
      <c r="D36" s="37"/>
      <c r="E36" s="37"/>
      <c r="F36" s="37"/>
      <c r="G36" s="37"/>
    </row>
    <row r="37" spans="1:7" s="7" customFormat="1" ht="18" x14ac:dyDescent="0.4">
      <c r="A37" s="84" t="s">
        <v>14</v>
      </c>
      <c r="B37" s="85"/>
      <c r="C37" s="85"/>
      <c r="D37" s="85"/>
      <c r="E37" s="85"/>
      <c r="F37" s="85"/>
      <c r="G37" s="86"/>
    </row>
    <row r="38" spans="1:7" s="7" customFormat="1" ht="89.5" customHeight="1" thickBot="1" x14ac:dyDescent="0.3">
      <c r="A38" s="76" t="str">
        <f>Costruzione_voce_prezzo!P3</f>
        <v>Fornitura e posa in opera di connessione per l'applicazione di sistema di presidio antisfondellamento a secco per solaio in laterocemento realizzato mediante vite in acciaio autofilettante per calcestruzzo con superficie del filetto indurita e rivestimento anticorrosione, certificata CE, avente ø esterno 6,1 mm e lunghezza 75 mm - tipo Steel Connect C6-75 di Kerakoll. Caratteristiche tecniche del connettore: profondità di installazione &gt; 30 mm in preforo di diametro 5 mm e profondità &gt; 35 mm. Resistenza caratteristica al pull-out 2,24 kN. L'intervento si svolge nelle seguenti fasi: realizzazione del foro pilota di diametro 5 mm per l'installazione del connettore; ancoraggio a secco mediante vite installata nel preforo con apposita rondella. 
La quantificazione è espressa per singola connessione posta in opera.</v>
      </c>
      <c r="B38" s="77"/>
      <c r="C38" s="77"/>
      <c r="D38" s="77"/>
      <c r="E38" s="77"/>
      <c r="F38" s="77"/>
      <c r="G38" s="78"/>
    </row>
  </sheetData>
  <sheetProtection algorithmName="SHA-512" hashValue="YAJMqh0yBmdKwuj1ptar3Sf/couv0pUca84nNySUXtR7u+VTqxTEGCrTfFAWkpyOSwJCRTNxzDvYHxec99qWZQ==" saltValue="wzToHJU/+iH2+NTUOJ6MGQ==" spinCount="100000" sheet="1" formatCells="0" formatColumns="0" formatRows="0" insertColumns="0" insertRows="0" insertHyperlinks="0" deleteColumns="0" deleteRows="0" sort="0" autoFilter="0" pivotTables="0"/>
  <dataConsolidate/>
  <mergeCells count="24">
    <mergeCell ref="A18:C18"/>
    <mergeCell ref="A19:C19"/>
    <mergeCell ref="A24:C24"/>
    <mergeCell ref="A23:C23"/>
    <mergeCell ref="A28:C28"/>
    <mergeCell ref="A21:C21"/>
    <mergeCell ref="A22:C22"/>
    <mergeCell ref="A27:C27"/>
    <mergeCell ref="A20:C20"/>
    <mergeCell ref="A1:A3"/>
    <mergeCell ref="B1:B3"/>
    <mergeCell ref="C1:G3"/>
    <mergeCell ref="E4:F4"/>
    <mergeCell ref="A17:C17"/>
    <mergeCell ref="A16:C16"/>
    <mergeCell ref="A9:G14"/>
    <mergeCell ref="A4:D4"/>
    <mergeCell ref="A15:C15"/>
    <mergeCell ref="A29:C29"/>
    <mergeCell ref="A38:G38"/>
    <mergeCell ref="D35:F35"/>
    <mergeCell ref="B35:C35"/>
    <mergeCell ref="A34:G34"/>
    <mergeCell ref="A37:G37"/>
  </mergeCells>
  <printOptions gridLines="1"/>
  <pageMargins left="0.70866141732283472" right="0.70866141732283472" top="0.74803149606299213" bottom="0.74803149606299213" header="0.31496062992125984" footer="0.31496062992125984"/>
  <pageSetup paperSize="9" scale="54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392" yWindow="570" count="1">
        <x14:dataValidation type="list" allowBlank="1" xr:uid="{E85806B0-66BF-4639-BD9D-D2E0543F175E}">
          <x14:formula1>
            <xm:f>Car_Materiali!$B$4:$B$9</xm:f>
          </x14:formula1>
          <xm:sqref>A6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ED2C-64FD-4D4A-9E49-C1E3BCB3DF3A}">
  <sheetPr codeName="Foglio3"/>
  <dimension ref="B2:P6"/>
  <sheetViews>
    <sheetView zoomScale="90" zoomScaleNormal="90" workbookViewId="0">
      <pane xSplit="1" topLeftCell="B1" activePane="topRight" state="frozen"/>
      <selection sqref="A1:A3"/>
      <selection pane="topRight" sqref="A1:A3"/>
    </sheetView>
  </sheetViews>
  <sheetFormatPr defaultRowHeight="12.5" x14ac:dyDescent="0.25"/>
  <cols>
    <col min="1" max="1" width="22.36328125" customWidth="1"/>
    <col min="2" max="4" width="46.36328125" customWidth="1"/>
    <col min="5" max="9" width="60.7265625" customWidth="1"/>
    <col min="10" max="10" width="51.08984375" customWidth="1"/>
    <col min="11" max="11" width="99.7265625" customWidth="1"/>
    <col min="12" max="12" width="15.6328125" customWidth="1"/>
    <col min="13" max="13" width="55.26953125" customWidth="1"/>
    <col min="14" max="15" width="56.7265625" customWidth="1"/>
    <col min="16" max="16" width="90.7265625" customWidth="1"/>
  </cols>
  <sheetData>
    <row r="2" spans="2:16" ht="13" x14ac:dyDescent="0.3">
      <c r="B2" s="10" t="s">
        <v>15</v>
      </c>
      <c r="C2" s="10" t="s">
        <v>184</v>
      </c>
      <c r="D2" s="10" t="s">
        <v>16</v>
      </c>
      <c r="E2" s="10" t="s">
        <v>17</v>
      </c>
      <c r="F2" s="10" t="s">
        <v>18</v>
      </c>
      <c r="G2" s="10" t="s">
        <v>19</v>
      </c>
      <c r="H2" s="10" t="s">
        <v>28</v>
      </c>
      <c r="I2" s="10" t="s">
        <v>29</v>
      </c>
      <c r="J2" s="10" t="s">
        <v>31</v>
      </c>
      <c r="K2" s="13" t="s">
        <v>20</v>
      </c>
      <c r="L2" s="5"/>
      <c r="M2" s="5"/>
      <c r="N2" s="9"/>
      <c r="O2" s="9"/>
    </row>
    <row r="3" spans="2:16" ht="112.5" x14ac:dyDescent="0.25">
      <c r="B3" s="15" t="s">
        <v>201</v>
      </c>
      <c r="C3" s="15" t="str">
        <f>IF(Analisi!A6=Car_Materiali!B9,"con putrelle in acciaio ","in laterocemento ")</f>
        <v xml:space="preserve">in laterocemento </v>
      </c>
      <c r="D3" s="15" t="s">
        <v>189</v>
      </c>
      <c r="E3" s="55" t="str">
        <f>VLOOKUP(Analisi!A6,Car_Materiali!B11:J393,2,FALSE)</f>
        <v xml:space="preserve">vite in acciaio autofilettante per calcestruzzo con superficie del filetto indurita e rivestimento anticorrosione, certificata CE, avente ø esterno 6,1 mm e lunghezza 75 mm </v>
      </c>
      <c r="F3" s="73" t="s">
        <v>32</v>
      </c>
      <c r="G3" s="73" t="str">
        <f>Analisi!A6</f>
        <v xml:space="preserve">Steel Connect C6-75 </v>
      </c>
      <c r="H3" s="55" t="s">
        <v>33</v>
      </c>
      <c r="I3" s="55" t="str">
        <f>VLOOKUP(Analisi!A6,Car_Materiali!B11:J171,3,FALSE)</f>
        <v xml:space="preserve">Caratteristiche tecniche del connettore: profondità di installazione &gt; 30 mm in preforo di diametro 5 mm e profondità &gt; 35 mm. Resistenza caratteristica al pull-out 2,24 kN. </v>
      </c>
      <c r="J3" s="55" t="s">
        <v>202</v>
      </c>
      <c r="K3" s="9" t="str">
        <f>CONCATENATE(B3,C3,D3,E3,F3,G3,H3,I3,J3)</f>
        <v>Fornitura e posa in opera di connessione per l'applicazione di sistema di presidio antisfondellamento a secco per solaio in laterocemento realizzato mediante vite in acciaio autofilettante per calcestruzzo con superficie del filetto indurita e rivestimento anticorrosione, certificata CE, avente ø esterno 6,1 mm e lunghezza 75 mm - tipo Steel Connect C6-75 di Kerakoll. Caratteristiche tecniche del connettore: profondità di installazione &gt; 30 mm in preforo di diametro 5 mm e profondità &gt; 35 mm. Resistenza caratteristica al pull-out 2,24 kN. Il prezzo è per singolo connettore effettivamente posto in opera. È altresì compresa la fornitura e posa in opera di tutti i materiali sopra descritti, l'esecuzione dei fori e quanto altro occorre per dare il lavoro finito. Sono esclusi: eventuale rimozione delle porzioni di solaio ammalorate; le prove di accettazione del materiale; le indagini pre e post intervento; tutti i sussidi necessari per l'esecuzione dei lavori ricadenti all'interno dei costi della sicurezza indiretti.</v>
      </c>
      <c r="M3" s="9" t="str">
        <f>CONCATENATE(B3,C3,D3,E3,F3,G3,H3,I3)</f>
        <v xml:space="preserve">Fornitura e posa in opera di connessione per l'applicazione di sistema di presidio antisfondellamento a secco per solaio in laterocemento realizzato mediante vite in acciaio autofilettante per calcestruzzo con superficie del filetto indurita e rivestimento anticorrosione, certificata CE, avente ø esterno 6,1 mm e lunghezza 75 mm - tipo Steel Connect C6-75 di Kerakoll. Caratteristiche tecniche del connettore: profondità di installazione &gt; 30 mm in preforo di diametro 5 mm e profondità &gt; 35 mm. Resistenza caratteristica al pull-out 2,24 kN. </v>
      </c>
      <c r="N3" s="71" t="s">
        <v>203</v>
      </c>
      <c r="O3" s="71" t="s">
        <v>204</v>
      </c>
      <c r="P3" s="9" t="str">
        <f>IF(Analisi!A6=Car_Materiali!B9,_xlfn.CONCAT(M3,O3),CONCATENATE(M3,N3))</f>
        <v>Fornitura e posa in opera di connessione per l'applicazione di sistema di presidio antisfondellamento a secco per solaio in laterocemento realizzato mediante vite in acciaio autofilettante per calcestruzzo con superficie del filetto indurita e rivestimento anticorrosione, certificata CE, avente ø esterno 6,1 mm e lunghezza 75 mm - tipo Steel Connect C6-75 di Kerakoll. Caratteristiche tecniche del connettore: profondità di installazione &gt; 30 mm in preforo di diametro 5 mm e profondità &gt; 35 mm. Resistenza caratteristica al pull-out 2,24 kN. L'intervento si svolge nelle seguenti fasi: realizzazione del foro pilota di diametro 5 mm per l'installazione del connettore; ancoraggio a secco mediante vite installata nel preforo con apposita rondella. 
La quantificazione è espressa per singola connessione posta in opera.</v>
      </c>
    </row>
    <row r="4" spans="2:16" x14ac:dyDescent="0.25">
      <c r="B4" s="6"/>
      <c r="C4" s="6"/>
      <c r="D4" s="6"/>
    </row>
    <row r="5" spans="2:16" x14ac:dyDescent="0.25">
      <c r="B5" s="6"/>
      <c r="C5" s="6"/>
      <c r="D5" s="6"/>
    </row>
    <row r="6" spans="2:16" ht="25" x14ac:dyDescent="0.25">
      <c r="N6" s="9" t="s">
        <v>196</v>
      </c>
      <c r="O6" s="9"/>
    </row>
  </sheetData>
  <phoneticPr fontId="6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9AF9E-42F6-4008-A658-005CF858BEE4}">
  <dimension ref="B2:F18"/>
  <sheetViews>
    <sheetView workbookViewId="0">
      <selection sqref="A1:A3"/>
    </sheetView>
  </sheetViews>
  <sheetFormatPr defaultRowHeight="12.5" x14ac:dyDescent="0.25"/>
  <cols>
    <col min="1" max="1" width="4.81640625" customWidth="1"/>
    <col min="2" max="2" width="19.54296875" customWidth="1"/>
    <col min="4" max="4" width="20.54296875" customWidth="1"/>
    <col min="5" max="5" width="49.08984375" customWidth="1"/>
    <col min="6" max="6" width="15.08984375" bestFit="1" customWidth="1"/>
    <col min="7" max="7" width="13" bestFit="1" customWidth="1"/>
  </cols>
  <sheetData>
    <row r="2" spans="2:6" ht="14.5" x14ac:dyDescent="0.35">
      <c r="B2" s="68" t="s">
        <v>123</v>
      </c>
      <c r="C2" s="68" t="s">
        <v>124</v>
      </c>
      <c r="D2" s="68" t="s">
        <v>125</v>
      </c>
      <c r="E2" s="68" t="s">
        <v>126</v>
      </c>
      <c r="F2" s="68" t="s">
        <v>127</v>
      </c>
    </row>
    <row r="3" spans="2:6" ht="62.5" x14ac:dyDescent="0.25">
      <c r="B3" s="11" t="s">
        <v>128</v>
      </c>
      <c r="C3" s="11" t="s">
        <v>129</v>
      </c>
      <c r="D3" s="11" t="s">
        <v>47</v>
      </c>
      <c r="E3" s="12" t="s">
        <v>130</v>
      </c>
      <c r="F3" s="11" t="s">
        <v>131</v>
      </c>
    </row>
    <row r="4" spans="2:6" ht="62.5" x14ac:dyDescent="0.25">
      <c r="B4" s="11" t="s">
        <v>128</v>
      </c>
      <c r="C4" s="11" t="s">
        <v>129</v>
      </c>
      <c r="D4" s="11" t="s">
        <v>48</v>
      </c>
      <c r="E4" s="12" t="s">
        <v>132</v>
      </c>
      <c r="F4" s="11" t="s">
        <v>131</v>
      </c>
    </row>
    <row r="5" spans="2:6" ht="62.5" x14ac:dyDescent="0.25">
      <c r="B5" s="11" t="s">
        <v>128</v>
      </c>
      <c r="C5" s="11" t="s">
        <v>129</v>
      </c>
      <c r="D5" s="11" t="s">
        <v>50</v>
      </c>
      <c r="E5" s="12" t="s">
        <v>133</v>
      </c>
      <c r="F5" s="11" t="s">
        <v>131</v>
      </c>
    </row>
    <row r="6" spans="2:6" ht="75" x14ac:dyDescent="0.25">
      <c r="B6" s="11" t="s">
        <v>134</v>
      </c>
      <c r="C6" s="11" t="s">
        <v>129</v>
      </c>
      <c r="D6" s="11" t="s">
        <v>43</v>
      </c>
      <c r="E6" s="12" t="s">
        <v>135</v>
      </c>
      <c r="F6" s="11" t="s">
        <v>136</v>
      </c>
    </row>
    <row r="7" spans="2:6" ht="75" x14ac:dyDescent="0.25">
      <c r="B7" s="11" t="s">
        <v>134</v>
      </c>
      <c r="C7" s="11" t="s">
        <v>129</v>
      </c>
      <c r="D7" s="11" t="s">
        <v>44</v>
      </c>
      <c r="E7" s="12" t="s">
        <v>137</v>
      </c>
      <c r="F7" s="11" t="s">
        <v>136</v>
      </c>
    </row>
    <row r="8" spans="2:6" ht="62.5" x14ac:dyDescent="0.25">
      <c r="B8" s="11" t="s">
        <v>134</v>
      </c>
      <c r="C8" s="11" t="s">
        <v>138</v>
      </c>
      <c r="D8" s="11" t="s">
        <v>43</v>
      </c>
      <c r="E8" s="12" t="s">
        <v>139</v>
      </c>
      <c r="F8" s="11" t="s">
        <v>136</v>
      </c>
    </row>
    <row r="9" spans="2:6" ht="62.5" x14ac:dyDescent="0.25">
      <c r="B9" s="11" t="s">
        <v>134</v>
      </c>
      <c r="C9" s="11" t="s">
        <v>138</v>
      </c>
      <c r="D9" s="11" t="s">
        <v>44</v>
      </c>
      <c r="E9" s="12" t="s">
        <v>140</v>
      </c>
      <c r="F9" s="11" t="s">
        <v>136</v>
      </c>
    </row>
    <row r="10" spans="2:6" ht="37.5" x14ac:dyDescent="0.25">
      <c r="B10" s="11" t="s">
        <v>141</v>
      </c>
      <c r="C10" s="11" t="s">
        <v>138</v>
      </c>
      <c r="D10" s="8" t="s">
        <v>142</v>
      </c>
      <c r="E10" s="69" t="s">
        <v>143</v>
      </c>
      <c r="F10" s="11" t="s">
        <v>144</v>
      </c>
    </row>
    <row r="11" spans="2:6" ht="37.5" x14ac:dyDescent="0.25">
      <c r="B11" s="11" t="s">
        <v>141</v>
      </c>
      <c r="C11" s="11" t="s">
        <v>138</v>
      </c>
      <c r="D11" s="8" t="s">
        <v>145</v>
      </c>
      <c r="E11" s="69" t="s">
        <v>146</v>
      </c>
      <c r="F11" s="11" t="s">
        <v>144</v>
      </c>
    </row>
    <row r="12" spans="2:6" ht="37.5" x14ac:dyDescent="0.25">
      <c r="B12" s="11" t="s">
        <v>141</v>
      </c>
      <c r="C12" s="11" t="s">
        <v>138</v>
      </c>
      <c r="D12" s="8" t="s">
        <v>147</v>
      </c>
      <c r="E12" s="69" t="s">
        <v>148</v>
      </c>
      <c r="F12" s="11" t="s">
        <v>144</v>
      </c>
    </row>
    <row r="13" spans="2:6" ht="37.5" x14ac:dyDescent="0.25">
      <c r="B13" s="11" t="s">
        <v>141</v>
      </c>
      <c r="C13" s="11" t="s">
        <v>138</v>
      </c>
      <c r="D13" s="8" t="s">
        <v>149</v>
      </c>
      <c r="E13" s="69" t="s">
        <v>150</v>
      </c>
      <c r="F13" s="11" t="s">
        <v>144</v>
      </c>
    </row>
    <row r="14" spans="2:6" ht="25" x14ac:dyDescent="0.25">
      <c r="B14" s="11" t="s">
        <v>134</v>
      </c>
      <c r="C14" s="8" t="s">
        <v>142</v>
      </c>
      <c r="D14" s="8" t="s">
        <v>151</v>
      </c>
      <c r="E14" s="69" t="s">
        <v>152</v>
      </c>
      <c r="F14" s="11" t="s">
        <v>153</v>
      </c>
    </row>
    <row r="15" spans="2:6" ht="25" x14ac:dyDescent="0.25">
      <c r="B15" s="11" t="s">
        <v>134</v>
      </c>
      <c r="C15" s="8" t="s">
        <v>145</v>
      </c>
      <c r="D15" s="8" t="s">
        <v>151</v>
      </c>
      <c r="E15" s="69" t="s">
        <v>154</v>
      </c>
      <c r="F15" s="11" t="s">
        <v>153</v>
      </c>
    </row>
    <row r="16" spans="2:6" ht="116" x14ac:dyDescent="0.35">
      <c r="B16" s="11" t="s">
        <v>155</v>
      </c>
      <c r="C16" s="11"/>
      <c r="D16" s="8" t="s">
        <v>104</v>
      </c>
      <c r="E16" s="70" t="s">
        <v>156</v>
      </c>
      <c r="F16" s="11" t="s">
        <v>157</v>
      </c>
    </row>
    <row r="17" spans="2:6" ht="116" x14ac:dyDescent="0.35">
      <c r="B17" s="11" t="s">
        <v>155</v>
      </c>
      <c r="C17" s="8"/>
      <c r="D17" s="8" t="s">
        <v>37</v>
      </c>
      <c r="E17" s="70" t="s">
        <v>158</v>
      </c>
      <c r="F17" s="11" t="s">
        <v>157</v>
      </c>
    </row>
    <row r="18" spans="2:6" ht="14.5" x14ac:dyDescent="0.35">
      <c r="B18" s="11" t="s">
        <v>159</v>
      </c>
      <c r="C18" s="8"/>
      <c r="D18" s="8"/>
      <c r="E18" s="70"/>
      <c r="F18" s="11" t="s">
        <v>160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FE591-0EC5-45A2-ACD6-420C03937EA4}">
  <sheetPr codeName="Foglio6"/>
  <dimension ref="B3:I20"/>
  <sheetViews>
    <sheetView topLeftCell="A13" zoomScale="90" zoomScaleNormal="90" workbookViewId="0">
      <selection sqref="A1:A3"/>
    </sheetView>
  </sheetViews>
  <sheetFormatPr defaultRowHeight="12.5" x14ac:dyDescent="0.25"/>
  <cols>
    <col min="1" max="1" width="7" customWidth="1"/>
    <col min="2" max="2" width="32.26953125" customWidth="1"/>
    <col min="3" max="3" width="31.90625" customWidth="1"/>
    <col min="4" max="4" width="56.36328125" customWidth="1"/>
    <col min="5" max="5" width="27.453125" bestFit="1" customWidth="1"/>
    <col min="6" max="6" width="18.453125" bestFit="1" customWidth="1"/>
    <col min="10" max="10" width="16.6328125" customWidth="1"/>
  </cols>
  <sheetData>
    <row r="3" spans="2:9" ht="13" x14ac:dyDescent="0.25">
      <c r="B3" s="58" t="s">
        <v>197</v>
      </c>
      <c r="C3" s="58"/>
      <c r="D3" s="58"/>
      <c r="E3" s="58"/>
      <c r="F3" s="58"/>
    </row>
    <row r="4" spans="2:9" x14ac:dyDescent="0.25">
      <c r="B4" s="6" t="s">
        <v>182</v>
      </c>
      <c r="C4" s="6"/>
      <c r="E4" s="72"/>
    </row>
    <row r="5" spans="2:9" x14ac:dyDescent="0.25">
      <c r="B5" s="6" t="s">
        <v>181</v>
      </c>
      <c r="C5" s="6"/>
      <c r="E5" s="72"/>
    </row>
    <row r="6" spans="2:9" x14ac:dyDescent="0.25">
      <c r="B6" s="6" t="s">
        <v>180</v>
      </c>
      <c r="C6" s="6"/>
      <c r="E6" s="72"/>
    </row>
    <row r="7" spans="2:9" x14ac:dyDescent="0.25">
      <c r="B7" s="6" t="s">
        <v>179</v>
      </c>
      <c r="C7" s="6"/>
      <c r="E7" s="72"/>
    </row>
    <row r="8" spans="2:9" x14ac:dyDescent="0.25">
      <c r="B8" s="6" t="s">
        <v>178</v>
      </c>
      <c r="C8" s="6"/>
      <c r="E8" s="72"/>
    </row>
    <row r="9" spans="2:9" x14ac:dyDescent="0.25">
      <c r="B9" s="6" t="s">
        <v>177</v>
      </c>
      <c r="C9" s="6"/>
    </row>
    <row r="10" spans="2:9" ht="13" x14ac:dyDescent="0.3">
      <c r="B10" s="13" t="s">
        <v>161</v>
      </c>
      <c r="C10" s="13" t="s">
        <v>162</v>
      </c>
      <c r="D10" s="13" t="s">
        <v>163</v>
      </c>
      <c r="E10" s="13" t="s">
        <v>164</v>
      </c>
      <c r="F10" s="13" t="s">
        <v>165</v>
      </c>
      <c r="G10" s="13" t="s">
        <v>166</v>
      </c>
      <c r="H10" s="13" t="s">
        <v>4</v>
      </c>
      <c r="I10" s="13" t="s">
        <v>167</v>
      </c>
    </row>
    <row r="11" spans="2:9" ht="88" x14ac:dyDescent="0.3">
      <c r="B11" s="13" t="s">
        <v>108</v>
      </c>
      <c r="C11" s="12" t="s">
        <v>186</v>
      </c>
      <c r="D11" s="12" t="s">
        <v>205</v>
      </c>
      <c r="E11" s="9" t="s">
        <v>171</v>
      </c>
      <c r="F11" t="s">
        <v>168</v>
      </c>
      <c r="G11" s="8">
        <v>1.06</v>
      </c>
      <c r="H11" s="11" t="s">
        <v>100</v>
      </c>
    </row>
    <row r="12" spans="2:9" ht="88" x14ac:dyDescent="0.3">
      <c r="B12" s="13" t="s">
        <v>109</v>
      </c>
      <c r="C12" s="12" t="s">
        <v>187</v>
      </c>
      <c r="D12" s="12" t="s">
        <v>206</v>
      </c>
      <c r="E12" s="9" t="s">
        <v>172</v>
      </c>
      <c r="F12" t="s">
        <v>169</v>
      </c>
      <c r="G12" s="8">
        <v>1.06</v>
      </c>
      <c r="H12" s="11" t="s">
        <v>100</v>
      </c>
    </row>
    <row r="13" spans="2:9" ht="88" x14ac:dyDescent="0.3">
      <c r="B13" s="13" t="s">
        <v>110</v>
      </c>
      <c r="C13" s="12" t="s">
        <v>188</v>
      </c>
      <c r="D13" s="12" t="s">
        <v>207</v>
      </c>
      <c r="E13" s="9" t="s">
        <v>173</v>
      </c>
      <c r="F13" t="s">
        <v>170</v>
      </c>
      <c r="G13" s="8">
        <v>1.06</v>
      </c>
      <c r="H13" s="11" t="s">
        <v>100</v>
      </c>
    </row>
    <row r="14" spans="2:9" ht="63" x14ac:dyDescent="0.3">
      <c r="B14" s="13" t="s">
        <v>182</v>
      </c>
      <c r="C14" s="12" t="s">
        <v>190</v>
      </c>
      <c r="D14" s="12" t="s">
        <v>208</v>
      </c>
      <c r="E14" s="12"/>
      <c r="F14" s="12"/>
      <c r="G14" s="12">
        <v>1</v>
      </c>
      <c r="H14" s="12" t="s">
        <v>107</v>
      </c>
    </row>
    <row r="15" spans="2:9" ht="63" x14ac:dyDescent="0.3">
      <c r="B15" s="13" t="s">
        <v>181</v>
      </c>
      <c r="C15" s="12" t="s">
        <v>191</v>
      </c>
      <c r="D15" s="12" t="s">
        <v>208</v>
      </c>
      <c r="E15" s="12"/>
      <c r="F15" s="12"/>
      <c r="G15" s="12">
        <v>1</v>
      </c>
      <c r="H15" s="12" t="s">
        <v>107</v>
      </c>
    </row>
    <row r="16" spans="2:9" ht="63" x14ac:dyDescent="0.3">
      <c r="B16" s="13" t="s">
        <v>180</v>
      </c>
      <c r="C16" s="12" t="s">
        <v>192</v>
      </c>
      <c r="D16" s="12" t="s">
        <v>208</v>
      </c>
      <c r="E16" s="12"/>
      <c r="F16" s="12"/>
      <c r="G16" s="12">
        <v>1</v>
      </c>
      <c r="H16" s="12" t="s">
        <v>107</v>
      </c>
    </row>
    <row r="17" spans="2:8" ht="63" x14ac:dyDescent="0.3">
      <c r="B17" s="13" t="s">
        <v>179</v>
      </c>
      <c r="C17" s="12" t="s">
        <v>193</v>
      </c>
      <c r="D17" s="12" t="s">
        <v>208</v>
      </c>
      <c r="E17" s="12"/>
      <c r="F17" s="12"/>
      <c r="G17" s="12">
        <v>1</v>
      </c>
      <c r="H17" s="12" t="s">
        <v>107</v>
      </c>
    </row>
    <row r="18" spans="2:8" ht="63" x14ac:dyDescent="0.3">
      <c r="B18" s="13" t="s">
        <v>178</v>
      </c>
      <c r="C18" s="12" t="s">
        <v>194</v>
      </c>
      <c r="D18" s="12" t="s">
        <v>208</v>
      </c>
      <c r="E18" s="12"/>
      <c r="F18" s="12"/>
      <c r="G18" s="12">
        <v>1</v>
      </c>
      <c r="H18" s="12" t="s">
        <v>107</v>
      </c>
    </row>
    <row r="19" spans="2:8" ht="50.5" x14ac:dyDescent="0.3">
      <c r="B19" s="13" t="s">
        <v>177</v>
      </c>
      <c r="C19" s="12" t="s">
        <v>195</v>
      </c>
      <c r="D19" s="12" t="s">
        <v>223</v>
      </c>
      <c r="E19" s="12"/>
      <c r="F19" s="12"/>
      <c r="G19" s="12">
        <v>1</v>
      </c>
      <c r="H19" s="12" t="s">
        <v>107</v>
      </c>
    </row>
    <row r="20" spans="2:8" ht="63" x14ac:dyDescent="0.3">
      <c r="B20" s="13" t="s">
        <v>176</v>
      </c>
      <c r="C20" s="12" t="s">
        <v>183</v>
      </c>
      <c r="D20" s="12"/>
      <c r="E20" s="12"/>
      <c r="F20" s="12"/>
      <c r="G20" s="12">
        <v>1</v>
      </c>
      <c r="H20" s="12" t="s">
        <v>107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422F4-5367-4F84-AFEC-A497EA21A26E}">
  <sheetPr codeName="Foglio15"/>
  <dimension ref="B1:G131"/>
  <sheetViews>
    <sheetView workbookViewId="0">
      <selection sqref="A1:A3"/>
    </sheetView>
  </sheetViews>
  <sheetFormatPr defaultRowHeight="14.5" x14ac:dyDescent="0.35"/>
  <cols>
    <col min="1" max="1" width="1.81640625" style="39" customWidth="1"/>
    <col min="2" max="2" width="37.81640625" style="40" customWidth="1"/>
    <col min="3" max="3" width="12.90625" style="39" customWidth="1"/>
    <col min="4" max="4" width="11" style="39" customWidth="1"/>
    <col min="5" max="5" width="16.54296875" style="39" customWidth="1"/>
    <col min="6" max="6" width="39.1796875" style="39" customWidth="1"/>
    <col min="7" max="7" width="30.08984375" style="39" customWidth="1"/>
    <col min="8" max="16384" width="8.7265625" style="39"/>
  </cols>
  <sheetData>
    <row r="1" spans="2:7" ht="6.5" customHeight="1" x14ac:dyDescent="0.35"/>
    <row r="2" spans="2:7" ht="36.5" customHeight="1" x14ac:dyDescent="0.35">
      <c r="B2" s="116" t="s">
        <v>245</v>
      </c>
      <c r="C2" s="116"/>
      <c r="D2" s="116"/>
    </row>
    <row r="3" spans="2:7" x14ac:dyDescent="0.35">
      <c r="B3" s="41" t="s">
        <v>24</v>
      </c>
      <c r="C3" s="42" t="s">
        <v>22</v>
      </c>
      <c r="D3" s="42" t="s">
        <v>23</v>
      </c>
    </row>
    <row r="4" spans="2:7" x14ac:dyDescent="0.35">
      <c r="B4" s="43" t="s">
        <v>101</v>
      </c>
      <c r="C4" s="44" t="s">
        <v>209</v>
      </c>
      <c r="D4" s="45">
        <v>30.07</v>
      </c>
      <c r="G4" s="59" t="s">
        <v>71</v>
      </c>
    </row>
    <row r="5" spans="2:7" ht="14" customHeight="1" x14ac:dyDescent="0.35">
      <c r="B5" s="43" t="s">
        <v>102</v>
      </c>
      <c r="C5" s="44" t="s">
        <v>209</v>
      </c>
      <c r="D5" s="45">
        <v>32.450000000000003</v>
      </c>
      <c r="G5" s="117" t="s">
        <v>72</v>
      </c>
    </row>
    <row r="6" spans="2:7" ht="14" customHeight="1" x14ac:dyDescent="0.35">
      <c r="B6" s="43" t="s">
        <v>103</v>
      </c>
      <c r="C6" s="44" t="s">
        <v>209</v>
      </c>
      <c r="D6" s="45">
        <v>26.94</v>
      </c>
      <c r="G6" s="117"/>
    </row>
    <row r="7" spans="2:7" x14ac:dyDescent="0.35">
      <c r="B7" s="46" t="s">
        <v>34</v>
      </c>
      <c r="C7" s="47" t="s">
        <v>210</v>
      </c>
      <c r="D7" s="48">
        <v>1.34</v>
      </c>
      <c r="G7" s="117"/>
    </row>
    <row r="8" spans="2:7" x14ac:dyDescent="0.35">
      <c r="B8" s="49" t="s">
        <v>35</v>
      </c>
      <c r="C8" s="50" t="s">
        <v>210</v>
      </c>
      <c r="D8" s="51">
        <v>23.695</v>
      </c>
      <c r="G8" s="117"/>
    </row>
    <row r="9" spans="2:7" x14ac:dyDescent="0.35">
      <c r="B9" s="46" t="s">
        <v>36</v>
      </c>
      <c r="C9" s="47" t="s">
        <v>211</v>
      </c>
      <c r="D9" s="48">
        <v>11.91</v>
      </c>
      <c r="G9" s="117"/>
    </row>
    <row r="10" spans="2:7" x14ac:dyDescent="0.35">
      <c r="B10" s="46" t="s">
        <v>37</v>
      </c>
      <c r="C10" s="47" t="s">
        <v>210</v>
      </c>
      <c r="D10" s="48">
        <v>1.26</v>
      </c>
      <c r="G10" s="117"/>
    </row>
    <row r="11" spans="2:7" x14ac:dyDescent="0.35">
      <c r="B11" s="49" t="s">
        <v>38</v>
      </c>
      <c r="C11" s="50" t="s">
        <v>210</v>
      </c>
      <c r="D11" s="51">
        <v>0.44</v>
      </c>
      <c r="G11" s="117"/>
    </row>
    <row r="12" spans="2:7" x14ac:dyDescent="0.35">
      <c r="B12" s="46" t="s">
        <v>39</v>
      </c>
      <c r="C12" s="47" t="s">
        <v>210</v>
      </c>
      <c r="D12" s="48">
        <v>0.44</v>
      </c>
    </row>
    <row r="13" spans="2:7" x14ac:dyDescent="0.35">
      <c r="B13" s="46" t="s">
        <v>40</v>
      </c>
      <c r="C13" s="47" t="s">
        <v>210</v>
      </c>
      <c r="D13" s="48">
        <v>0.52</v>
      </c>
    </row>
    <row r="14" spans="2:7" x14ac:dyDescent="0.35">
      <c r="B14" s="46" t="s">
        <v>41</v>
      </c>
      <c r="C14" s="47" t="s">
        <v>210</v>
      </c>
      <c r="D14" s="48">
        <v>0.33</v>
      </c>
    </row>
    <row r="15" spans="2:7" x14ac:dyDescent="0.35">
      <c r="B15" s="46" t="s">
        <v>42</v>
      </c>
      <c r="C15" s="47" t="s">
        <v>210</v>
      </c>
      <c r="D15" s="48">
        <v>0.81</v>
      </c>
    </row>
    <row r="16" spans="2:7" x14ac:dyDescent="0.35">
      <c r="B16" s="46" t="s">
        <v>43</v>
      </c>
      <c r="C16" s="47" t="s">
        <v>212</v>
      </c>
      <c r="D16" s="48">
        <v>18.739999999999998</v>
      </c>
    </row>
    <row r="17" spans="2:4" x14ac:dyDescent="0.35">
      <c r="B17" s="46" t="s">
        <v>44</v>
      </c>
      <c r="C17" s="47" t="s">
        <v>212</v>
      </c>
      <c r="D17" s="48">
        <v>28.27</v>
      </c>
    </row>
    <row r="18" spans="2:4" x14ac:dyDescent="0.35">
      <c r="B18" s="46" t="s">
        <v>45</v>
      </c>
      <c r="C18" s="47" t="s">
        <v>212</v>
      </c>
      <c r="D18" s="48">
        <v>33.11</v>
      </c>
    </row>
    <row r="19" spans="2:4" x14ac:dyDescent="0.35">
      <c r="B19" s="46" t="s">
        <v>46</v>
      </c>
      <c r="C19" s="47" t="s">
        <v>212</v>
      </c>
      <c r="D19" s="48">
        <v>42.57</v>
      </c>
    </row>
    <row r="20" spans="2:4" x14ac:dyDescent="0.35">
      <c r="B20" s="46" t="s">
        <v>47</v>
      </c>
      <c r="C20" s="47" t="s">
        <v>212</v>
      </c>
      <c r="D20" s="48">
        <v>18.5</v>
      </c>
    </row>
    <row r="21" spans="2:4" x14ac:dyDescent="0.35">
      <c r="B21" s="46" t="s">
        <v>48</v>
      </c>
      <c r="C21" s="47" t="s">
        <v>212</v>
      </c>
      <c r="D21" s="48">
        <v>31.5</v>
      </c>
    </row>
    <row r="22" spans="2:4" x14ac:dyDescent="0.35">
      <c r="B22" s="46" t="s">
        <v>49</v>
      </c>
      <c r="C22" s="47" t="s">
        <v>212</v>
      </c>
      <c r="D22" s="48">
        <v>9.8000000000000007</v>
      </c>
    </row>
    <row r="23" spans="2:4" x14ac:dyDescent="0.35">
      <c r="B23" s="46" t="s">
        <v>50</v>
      </c>
      <c r="C23" s="47" t="s">
        <v>212</v>
      </c>
      <c r="D23" s="48">
        <v>14.51</v>
      </c>
    </row>
    <row r="24" spans="2:4" x14ac:dyDescent="0.35">
      <c r="B24" s="46" t="s">
        <v>213</v>
      </c>
      <c r="C24" s="47" t="s">
        <v>30</v>
      </c>
      <c r="D24" s="48">
        <v>3.23</v>
      </c>
    </row>
    <row r="25" spans="2:4" x14ac:dyDescent="0.35">
      <c r="B25" s="46" t="s">
        <v>51</v>
      </c>
      <c r="C25" s="47" t="s">
        <v>30</v>
      </c>
      <c r="D25" s="48">
        <v>0.97</v>
      </c>
    </row>
    <row r="26" spans="2:4" x14ac:dyDescent="0.35">
      <c r="B26" s="46" t="s">
        <v>214</v>
      </c>
      <c r="C26" s="47" t="s">
        <v>30</v>
      </c>
      <c r="D26" s="48">
        <v>1</v>
      </c>
    </row>
    <row r="27" spans="2:4" x14ac:dyDescent="0.35">
      <c r="B27" s="46" t="s">
        <v>215</v>
      </c>
      <c r="C27" s="47" t="s">
        <v>30</v>
      </c>
      <c r="D27" s="48">
        <v>1</v>
      </c>
    </row>
    <row r="28" spans="2:4" x14ac:dyDescent="0.35">
      <c r="B28" s="46" t="s">
        <v>52</v>
      </c>
      <c r="C28" s="47" t="s">
        <v>210</v>
      </c>
      <c r="D28" s="48">
        <v>0.45</v>
      </c>
    </row>
    <row r="29" spans="2:4" x14ac:dyDescent="0.35">
      <c r="B29" s="46" t="s">
        <v>221</v>
      </c>
      <c r="C29" s="47" t="s">
        <v>212</v>
      </c>
      <c r="D29" s="48">
        <v>1.534</v>
      </c>
    </row>
    <row r="30" spans="2:4" x14ac:dyDescent="0.35">
      <c r="B30" s="46" t="s">
        <v>53</v>
      </c>
      <c r="C30" s="47" t="s">
        <v>210</v>
      </c>
      <c r="D30" s="48">
        <v>0.72</v>
      </c>
    </row>
    <row r="31" spans="2:4" x14ac:dyDescent="0.35">
      <c r="B31" s="46" t="s">
        <v>54</v>
      </c>
      <c r="C31" s="47" t="s">
        <v>210</v>
      </c>
      <c r="D31" s="48">
        <v>0.61</v>
      </c>
    </row>
    <row r="32" spans="2:4" x14ac:dyDescent="0.35">
      <c r="B32" s="46" t="s">
        <v>55</v>
      </c>
      <c r="C32" s="47" t="s">
        <v>210</v>
      </c>
      <c r="D32" s="48">
        <v>0.71</v>
      </c>
    </row>
    <row r="33" spans="2:7" x14ac:dyDescent="0.35">
      <c r="B33" s="52" t="s">
        <v>56</v>
      </c>
      <c r="C33" s="50" t="s">
        <v>210</v>
      </c>
      <c r="D33" s="53">
        <v>44.207000000000001</v>
      </c>
    </row>
    <row r="34" spans="2:7" x14ac:dyDescent="0.35">
      <c r="B34" s="46" t="s">
        <v>57</v>
      </c>
      <c r="C34" s="47" t="s">
        <v>210</v>
      </c>
      <c r="D34" s="48">
        <v>14.85</v>
      </c>
    </row>
    <row r="35" spans="2:7" x14ac:dyDescent="0.35">
      <c r="B35" s="46" t="s">
        <v>58</v>
      </c>
      <c r="C35" s="47" t="s">
        <v>210</v>
      </c>
      <c r="D35" s="48">
        <v>0.36</v>
      </c>
    </row>
    <row r="36" spans="2:7" x14ac:dyDescent="0.35">
      <c r="B36" s="46" t="s">
        <v>105</v>
      </c>
      <c r="C36" s="47" t="s">
        <v>210</v>
      </c>
      <c r="D36" s="48">
        <v>1.97</v>
      </c>
    </row>
    <row r="37" spans="2:7" x14ac:dyDescent="0.35">
      <c r="B37" s="46" t="s">
        <v>59</v>
      </c>
      <c r="C37" s="47" t="s">
        <v>210</v>
      </c>
      <c r="D37" s="48">
        <v>0.87</v>
      </c>
    </row>
    <row r="38" spans="2:7" x14ac:dyDescent="0.35">
      <c r="B38" s="46" t="s">
        <v>224</v>
      </c>
      <c r="C38" s="47" t="s">
        <v>211</v>
      </c>
      <c r="D38" s="48">
        <v>12.63</v>
      </c>
    </row>
    <row r="39" spans="2:7" x14ac:dyDescent="0.35">
      <c r="B39" s="46" t="s">
        <v>225</v>
      </c>
      <c r="C39" s="47" t="s">
        <v>211</v>
      </c>
      <c r="D39" s="48">
        <v>6.73</v>
      </c>
    </row>
    <row r="40" spans="2:7" x14ac:dyDescent="0.35">
      <c r="B40" s="46" t="s">
        <v>60</v>
      </c>
      <c r="C40" s="47" t="s">
        <v>210</v>
      </c>
      <c r="D40" s="48">
        <v>0.48</v>
      </c>
    </row>
    <row r="41" spans="2:7" x14ac:dyDescent="0.35">
      <c r="B41" s="46" t="s">
        <v>222</v>
      </c>
      <c r="C41" s="47" t="s">
        <v>212</v>
      </c>
      <c r="D41" s="48">
        <v>1.5</v>
      </c>
    </row>
    <row r="42" spans="2:7" x14ac:dyDescent="0.35">
      <c r="B42" s="46" t="s">
        <v>61</v>
      </c>
      <c r="C42" s="47" t="s">
        <v>217</v>
      </c>
      <c r="D42" s="48">
        <v>9.0999999999999998E-2</v>
      </c>
      <c r="E42" s="39" t="s">
        <v>62</v>
      </c>
      <c r="F42" s="39" t="s">
        <v>67</v>
      </c>
      <c r="G42" s="39">
        <f>53.24/585</f>
        <v>9.1008547008547006E-2</v>
      </c>
    </row>
    <row r="43" spans="2:7" x14ac:dyDescent="0.35">
      <c r="B43" s="46" t="s">
        <v>63</v>
      </c>
      <c r="C43" s="47" t="s">
        <v>210</v>
      </c>
      <c r="D43" s="48">
        <v>9.57</v>
      </c>
    </row>
    <row r="44" spans="2:7" x14ac:dyDescent="0.35">
      <c r="B44" s="46" t="s">
        <v>64</v>
      </c>
      <c r="C44" s="47" t="s">
        <v>210</v>
      </c>
      <c r="D44" s="48">
        <v>12.87</v>
      </c>
    </row>
    <row r="45" spans="2:7" x14ac:dyDescent="0.35">
      <c r="B45" s="46" t="s">
        <v>65</v>
      </c>
      <c r="C45" s="47" t="s">
        <v>210</v>
      </c>
      <c r="D45" s="48">
        <v>9.6999999999999993</v>
      </c>
    </row>
    <row r="46" spans="2:7" x14ac:dyDescent="0.35">
      <c r="B46" s="54" t="s">
        <v>27</v>
      </c>
      <c r="C46" s="47" t="s">
        <v>30</v>
      </c>
      <c r="D46" s="48">
        <v>0.85</v>
      </c>
    </row>
    <row r="47" spans="2:7" x14ac:dyDescent="0.35">
      <c r="B47" s="46" t="s">
        <v>106</v>
      </c>
      <c r="C47" s="47" t="s">
        <v>210</v>
      </c>
      <c r="D47" s="48">
        <v>9.66</v>
      </c>
    </row>
    <row r="48" spans="2:7" x14ac:dyDescent="0.35">
      <c r="B48" s="46" t="s">
        <v>66</v>
      </c>
      <c r="C48" s="47" t="s">
        <v>210</v>
      </c>
      <c r="D48" s="48">
        <v>23.43</v>
      </c>
    </row>
    <row r="49" spans="2:4" x14ac:dyDescent="0.35">
      <c r="B49" s="118" t="s">
        <v>68</v>
      </c>
      <c r="C49" s="119" t="s">
        <v>30</v>
      </c>
      <c r="D49" s="48">
        <v>44.73</v>
      </c>
    </row>
    <row r="50" spans="2:4" x14ac:dyDescent="0.35">
      <c r="B50" s="118" t="s">
        <v>69</v>
      </c>
      <c r="C50" s="119" t="s">
        <v>30</v>
      </c>
      <c r="D50" s="48">
        <v>2.66</v>
      </c>
    </row>
    <row r="51" spans="2:4" x14ac:dyDescent="0.35">
      <c r="B51" s="118" t="s">
        <v>70</v>
      </c>
      <c r="C51" s="119" t="s">
        <v>30</v>
      </c>
      <c r="D51" s="48">
        <v>4.05</v>
      </c>
    </row>
    <row r="52" spans="2:4" x14ac:dyDescent="0.35">
      <c r="B52" s="118" t="s">
        <v>73</v>
      </c>
      <c r="C52" s="8" t="s">
        <v>30</v>
      </c>
      <c r="D52" s="48">
        <v>254.68</v>
      </c>
    </row>
    <row r="53" spans="2:4" x14ac:dyDescent="0.35">
      <c r="B53" s="118" t="s">
        <v>74</v>
      </c>
      <c r="C53" s="8" t="s">
        <v>30</v>
      </c>
      <c r="D53" s="48">
        <v>389.62</v>
      </c>
    </row>
    <row r="54" spans="2:4" x14ac:dyDescent="0.35">
      <c r="B54" s="118" t="s">
        <v>75</v>
      </c>
      <c r="C54" s="8" t="s">
        <v>30</v>
      </c>
      <c r="D54" s="48">
        <v>565.55999999999995</v>
      </c>
    </row>
    <row r="55" spans="2:4" x14ac:dyDescent="0.35">
      <c r="B55" s="118" t="s">
        <v>76</v>
      </c>
      <c r="C55" s="8" t="s">
        <v>30</v>
      </c>
      <c r="D55" s="48">
        <v>800.99</v>
      </c>
    </row>
    <row r="56" spans="2:4" x14ac:dyDescent="0.35">
      <c r="B56" s="118" t="s">
        <v>77</v>
      </c>
      <c r="C56" s="8" t="s">
        <v>30</v>
      </c>
      <c r="D56" s="48">
        <v>173.4</v>
      </c>
    </row>
    <row r="57" spans="2:4" x14ac:dyDescent="0.35">
      <c r="B57" s="118" t="s">
        <v>78</v>
      </c>
      <c r="C57" s="8" t="s">
        <v>30</v>
      </c>
      <c r="D57" s="48">
        <v>251.98</v>
      </c>
    </row>
    <row r="58" spans="2:4" x14ac:dyDescent="0.35">
      <c r="B58" s="118" t="s">
        <v>79</v>
      </c>
      <c r="C58" s="8" t="s">
        <v>30</v>
      </c>
      <c r="D58" s="48">
        <v>395.26</v>
      </c>
    </row>
    <row r="59" spans="2:4" x14ac:dyDescent="0.35">
      <c r="B59" s="118" t="s">
        <v>80</v>
      </c>
      <c r="C59" s="8" t="s">
        <v>30</v>
      </c>
      <c r="D59" s="48">
        <v>533.33000000000004</v>
      </c>
    </row>
    <row r="60" spans="2:4" x14ac:dyDescent="0.35">
      <c r="B60" s="118" t="s">
        <v>81</v>
      </c>
      <c r="C60" s="8" t="s">
        <v>30</v>
      </c>
      <c r="D60" s="48">
        <v>14.59</v>
      </c>
    </row>
    <row r="61" spans="2:4" x14ac:dyDescent="0.35">
      <c r="B61" s="118" t="s">
        <v>82</v>
      </c>
      <c r="C61" s="8" t="s">
        <v>30</v>
      </c>
      <c r="D61" s="48">
        <v>7.77</v>
      </c>
    </row>
    <row r="62" spans="2:4" x14ac:dyDescent="0.35">
      <c r="B62" s="118" t="s">
        <v>83</v>
      </c>
      <c r="C62" s="8" t="s">
        <v>30</v>
      </c>
      <c r="D62" s="48">
        <v>357.2</v>
      </c>
    </row>
    <row r="63" spans="2:4" x14ac:dyDescent="0.35">
      <c r="B63" s="118" t="s">
        <v>84</v>
      </c>
      <c r="C63" s="8" t="s">
        <v>30</v>
      </c>
      <c r="D63" s="48">
        <v>546.58000000000004</v>
      </c>
    </row>
    <row r="64" spans="2:4" x14ac:dyDescent="0.35">
      <c r="B64" s="118" t="s">
        <v>85</v>
      </c>
      <c r="C64" s="8" t="s">
        <v>30</v>
      </c>
      <c r="D64" s="48">
        <v>856.77</v>
      </c>
    </row>
    <row r="65" spans="2:4" x14ac:dyDescent="0.35">
      <c r="B65" s="118" t="s">
        <v>86</v>
      </c>
      <c r="C65" s="8" t="s">
        <v>30</v>
      </c>
      <c r="D65" s="48">
        <v>1060.42</v>
      </c>
    </row>
    <row r="66" spans="2:4" x14ac:dyDescent="0.35">
      <c r="B66" s="118" t="s">
        <v>87</v>
      </c>
      <c r="C66" s="8" t="s">
        <v>30</v>
      </c>
      <c r="D66" s="48">
        <v>232.02</v>
      </c>
    </row>
    <row r="67" spans="2:4" x14ac:dyDescent="0.35">
      <c r="B67" s="118" t="s">
        <v>88</v>
      </c>
      <c r="C67" s="8" t="s">
        <v>30</v>
      </c>
      <c r="D67" s="48">
        <v>348.45</v>
      </c>
    </row>
    <row r="68" spans="2:4" x14ac:dyDescent="0.35">
      <c r="B68" s="118" t="s">
        <v>89</v>
      </c>
      <c r="C68" s="8" t="s">
        <v>30</v>
      </c>
      <c r="D68" s="48">
        <v>556.57000000000005</v>
      </c>
    </row>
    <row r="69" spans="2:4" x14ac:dyDescent="0.35">
      <c r="B69" s="118" t="s">
        <v>90</v>
      </c>
      <c r="C69" s="8" t="s">
        <v>30</v>
      </c>
      <c r="D69" s="48">
        <v>743.37</v>
      </c>
    </row>
    <row r="70" spans="2:4" x14ac:dyDescent="0.35">
      <c r="B70" s="118" t="s">
        <v>91</v>
      </c>
      <c r="C70" s="8" t="s">
        <v>30</v>
      </c>
      <c r="D70" s="48">
        <v>20.059999999999999</v>
      </c>
    </row>
    <row r="71" spans="2:4" x14ac:dyDescent="0.35">
      <c r="B71" s="118" t="s">
        <v>92</v>
      </c>
      <c r="C71" s="8" t="s">
        <v>30</v>
      </c>
      <c r="D71" s="48">
        <v>10.29</v>
      </c>
    </row>
    <row r="72" spans="2:4" x14ac:dyDescent="0.35">
      <c r="B72" s="118" t="s">
        <v>93</v>
      </c>
      <c r="C72" s="8" t="s">
        <v>30</v>
      </c>
      <c r="D72" s="48">
        <v>11.82</v>
      </c>
    </row>
    <row r="73" spans="2:4" x14ac:dyDescent="0.35">
      <c r="B73" s="118" t="s">
        <v>94</v>
      </c>
      <c r="C73" s="8" t="s">
        <v>30</v>
      </c>
      <c r="D73" s="48">
        <v>12.14</v>
      </c>
    </row>
    <row r="74" spans="2:4" x14ac:dyDescent="0.35">
      <c r="B74" s="118" t="s">
        <v>95</v>
      </c>
      <c r="C74" s="8" t="s">
        <v>30</v>
      </c>
      <c r="D74" s="48">
        <f>58.89/200</f>
        <v>0.29444999999999999</v>
      </c>
    </row>
    <row r="75" spans="2:4" x14ac:dyDescent="0.35">
      <c r="B75" s="118" t="s">
        <v>96</v>
      </c>
      <c r="C75" s="8" t="s">
        <v>30</v>
      </c>
      <c r="D75" s="48">
        <f>21.41/200</f>
        <v>0.10705000000000001</v>
      </c>
    </row>
    <row r="76" spans="2:4" x14ac:dyDescent="0.35">
      <c r="B76" s="118" t="s">
        <v>97</v>
      </c>
      <c r="C76" s="8" t="s">
        <v>30</v>
      </c>
      <c r="D76" s="48">
        <f>14.36/200</f>
        <v>7.1800000000000003E-2</v>
      </c>
    </row>
    <row r="77" spans="2:4" x14ac:dyDescent="0.35">
      <c r="B77" s="118" t="s">
        <v>98</v>
      </c>
      <c r="C77" s="8" t="s">
        <v>30</v>
      </c>
      <c r="D77" s="48">
        <f>106.82/10</f>
        <v>10.681999999999999</v>
      </c>
    </row>
    <row r="78" spans="2:4" x14ac:dyDescent="0.35">
      <c r="B78" s="8" t="s">
        <v>99</v>
      </c>
      <c r="C78" s="8" t="s">
        <v>210</v>
      </c>
      <c r="D78" s="48">
        <v>1.34</v>
      </c>
    </row>
    <row r="79" spans="2:4" x14ac:dyDescent="0.35">
      <c r="B79" s="8" t="s">
        <v>226</v>
      </c>
      <c r="C79" s="8" t="s">
        <v>30</v>
      </c>
      <c r="D79" s="48">
        <v>4.05</v>
      </c>
    </row>
    <row r="80" spans="2:4" x14ac:dyDescent="0.35">
      <c r="B80" s="8" t="s">
        <v>227</v>
      </c>
      <c r="C80" s="8" t="s">
        <v>30</v>
      </c>
      <c r="D80" s="48">
        <v>4.05</v>
      </c>
    </row>
    <row r="81" spans="2:4" x14ac:dyDescent="0.35">
      <c r="B81" s="8" t="s">
        <v>228</v>
      </c>
      <c r="C81" s="8" t="s">
        <v>30</v>
      </c>
      <c r="D81" s="48">
        <v>4.66</v>
      </c>
    </row>
    <row r="82" spans="2:4" x14ac:dyDescent="0.35">
      <c r="B82" s="8" t="s">
        <v>229</v>
      </c>
      <c r="C82" s="8" t="s">
        <v>30</v>
      </c>
      <c r="D82" s="48">
        <v>4.66</v>
      </c>
    </row>
    <row r="83" spans="2:4" x14ac:dyDescent="0.35">
      <c r="B83" s="8" t="s">
        <v>230</v>
      </c>
      <c r="C83" s="8" t="s">
        <v>30</v>
      </c>
      <c r="D83" s="48">
        <v>5.86</v>
      </c>
    </row>
    <row r="84" spans="2:4" x14ac:dyDescent="0.35">
      <c r="B84" s="8" t="s">
        <v>231</v>
      </c>
      <c r="C84" s="8" t="s">
        <v>30</v>
      </c>
      <c r="D84" s="48">
        <v>5.86</v>
      </c>
    </row>
    <row r="85" spans="2:4" x14ac:dyDescent="0.35">
      <c r="B85" s="8" t="s">
        <v>108</v>
      </c>
      <c r="C85" s="8" t="s">
        <v>216</v>
      </c>
      <c r="D85" s="48">
        <v>13.48</v>
      </c>
    </row>
    <row r="86" spans="2:4" x14ac:dyDescent="0.35">
      <c r="B86" s="8" t="s">
        <v>109</v>
      </c>
      <c r="C86" s="8" t="s">
        <v>216</v>
      </c>
      <c r="D86" s="48">
        <v>15.44</v>
      </c>
    </row>
    <row r="87" spans="2:4" x14ac:dyDescent="0.35">
      <c r="B87" s="8" t="s">
        <v>110</v>
      </c>
      <c r="C87" s="8" t="s">
        <v>216</v>
      </c>
      <c r="D87" s="48">
        <v>22.79</v>
      </c>
    </row>
    <row r="88" spans="2:4" x14ac:dyDescent="0.35">
      <c r="B88" s="8" t="s">
        <v>112</v>
      </c>
      <c r="C88" s="8" t="s">
        <v>212</v>
      </c>
      <c r="D88" s="48">
        <v>17.57</v>
      </c>
    </row>
    <row r="89" spans="2:4" x14ac:dyDescent="0.35">
      <c r="B89" s="8" t="s">
        <v>113</v>
      </c>
      <c r="C89" s="8" t="s">
        <v>30</v>
      </c>
      <c r="D89" s="48">
        <v>1.92</v>
      </c>
    </row>
    <row r="90" spans="2:4" x14ac:dyDescent="0.35">
      <c r="B90" s="8" t="s">
        <v>115</v>
      </c>
      <c r="C90" s="8" t="s">
        <v>30</v>
      </c>
      <c r="D90" s="48">
        <v>3.06</v>
      </c>
    </row>
    <row r="91" spans="2:4" x14ac:dyDescent="0.35">
      <c r="B91" s="8" t="s">
        <v>116</v>
      </c>
      <c r="C91" s="8" t="s">
        <v>30</v>
      </c>
      <c r="D91" s="48">
        <v>3.44</v>
      </c>
    </row>
    <row r="92" spans="2:4" x14ac:dyDescent="0.35">
      <c r="B92" s="8" t="s">
        <v>117</v>
      </c>
      <c r="C92" s="8" t="s">
        <v>30</v>
      </c>
      <c r="D92" s="48">
        <v>4.4400000000000004</v>
      </c>
    </row>
    <row r="93" spans="2:4" x14ac:dyDescent="0.35">
      <c r="B93" s="8" t="s">
        <v>114</v>
      </c>
      <c r="C93" s="8" t="s">
        <v>30</v>
      </c>
      <c r="D93" s="48">
        <v>2.31</v>
      </c>
    </row>
    <row r="94" spans="2:4" x14ac:dyDescent="0.35">
      <c r="B94" s="8" t="s">
        <v>118</v>
      </c>
      <c r="C94" s="8" t="s">
        <v>30</v>
      </c>
      <c r="D94" s="48">
        <v>3.44</v>
      </c>
    </row>
    <row r="95" spans="2:4" x14ac:dyDescent="0.35">
      <c r="B95" s="8" t="s">
        <v>119</v>
      </c>
      <c r="C95" s="8" t="s">
        <v>30</v>
      </c>
      <c r="D95" s="48">
        <v>4.4400000000000004</v>
      </c>
    </row>
    <row r="96" spans="2:4" x14ac:dyDescent="0.35">
      <c r="B96" s="8" t="s">
        <v>120</v>
      </c>
      <c r="C96" s="8" t="s">
        <v>30</v>
      </c>
      <c r="D96" s="48">
        <v>5.29</v>
      </c>
    </row>
    <row r="97" spans="2:4" x14ac:dyDescent="0.35">
      <c r="B97" s="8" t="s">
        <v>185</v>
      </c>
      <c r="C97" s="8" t="s">
        <v>217</v>
      </c>
      <c r="D97" s="48">
        <f>28.82/585</f>
        <v>4.9264957264957263E-2</v>
      </c>
    </row>
    <row r="98" spans="2:4" x14ac:dyDescent="0.35">
      <c r="B98" s="8" t="s">
        <v>111</v>
      </c>
      <c r="C98" s="8" t="s">
        <v>210</v>
      </c>
      <c r="D98" s="48">
        <v>0.48</v>
      </c>
    </row>
    <row r="99" spans="2:4" x14ac:dyDescent="0.35">
      <c r="B99" s="8" t="s">
        <v>121</v>
      </c>
      <c r="C99" s="8" t="s">
        <v>210</v>
      </c>
      <c r="D99" s="48">
        <v>1.1599999999999999</v>
      </c>
    </row>
    <row r="100" spans="2:4" x14ac:dyDescent="0.35">
      <c r="B100" s="8" t="s">
        <v>122</v>
      </c>
      <c r="C100" s="8" t="s">
        <v>210</v>
      </c>
      <c r="D100" s="48">
        <v>0.86</v>
      </c>
    </row>
    <row r="101" spans="2:4" x14ac:dyDescent="0.35">
      <c r="B101" s="8" t="s">
        <v>182</v>
      </c>
      <c r="C101" s="8" t="s">
        <v>30</v>
      </c>
      <c r="D101" s="48">
        <v>0.26</v>
      </c>
    </row>
    <row r="102" spans="2:4" x14ac:dyDescent="0.35">
      <c r="B102" s="8" t="s">
        <v>181</v>
      </c>
      <c r="C102" s="8" t="s">
        <v>30</v>
      </c>
      <c r="D102" s="48">
        <v>0.52</v>
      </c>
    </row>
    <row r="103" spans="2:4" x14ac:dyDescent="0.35">
      <c r="B103" s="8" t="s">
        <v>180</v>
      </c>
      <c r="C103" s="8" t="s">
        <v>30</v>
      </c>
      <c r="D103" s="48">
        <v>0.8</v>
      </c>
    </row>
    <row r="104" spans="2:4" x14ac:dyDescent="0.35">
      <c r="B104" s="8" t="s">
        <v>179</v>
      </c>
      <c r="C104" s="8" t="s">
        <v>30</v>
      </c>
      <c r="D104" s="48">
        <v>2.15</v>
      </c>
    </row>
    <row r="105" spans="2:4" x14ac:dyDescent="0.35">
      <c r="B105" s="8" t="s">
        <v>178</v>
      </c>
      <c r="C105" s="8" t="s">
        <v>30</v>
      </c>
      <c r="D105" s="48">
        <v>4.96</v>
      </c>
    </row>
    <row r="106" spans="2:4" x14ac:dyDescent="0.35">
      <c r="B106" s="8" t="s">
        <v>177</v>
      </c>
      <c r="C106" s="8" t="s">
        <v>30</v>
      </c>
      <c r="D106" s="48">
        <v>0.12</v>
      </c>
    </row>
    <row r="107" spans="2:4" x14ac:dyDescent="0.35">
      <c r="B107" s="8" t="s">
        <v>176</v>
      </c>
      <c r="C107" s="8" t="s">
        <v>30</v>
      </c>
      <c r="D107" s="48">
        <v>0.6</v>
      </c>
    </row>
    <row r="108" spans="2:4" x14ac:dyDescent="0.35">
      <c r="B108" s="8" t="s">
        <v>232</v>
      </c>
      <c r="C108" s="8" t="s">
        <v>212</v>
      </c>
      <c r="D108" s="48">
        <v>13.27</v>
      </c>
    </row>
    <row r="109" spans="2:4" x14ac:dyDescent="0.35">
      <c r="B109" s="8" t="s">
        <v>233</v>
      </c>
      <c r="C109" s="8" t="s">
        <v>212</v>
      </c>
      <c r="D109" s="48">
        <v>13.82</v>
      </c>
    </row>
    <row r="110" spans="2:4" x14ac:dyDescent="0.35">
      <c r="B110" s="8" t="s">
        <v>234</v>
      </c>
      <c r="C110" s="8" t="s">
        <v>212</v>
      </c>
      <c r="D110" s="48">
        <v>15.19</v>
      </c>
    </row>
    <row r="111" spans="2:4" x14ac:dyDescent="0.35">
      <c r="B111" s="8" t="s">
        <v>235</v>
      </c>
      <c r="C111" s="8" t="s">
        <v>212</v>
      </c>
      <c r="D111" s="48">
        <v>30.46</v>
      </c>
    </row>
    <row r="112" spans="2:4" x14ac:dyDescent="0.35">
      <c r="B112" s="8" t="s">
        <v>218</v>
      </c>
      <c r="C112" s="8" t="s">
        <v>30</v>
      </c>
      <c r="D112" s="48">
        <v>11.89</v>
      </c>
    </row>
    <row r="113" spans="2:4" x14ac:dyDescent="0.35">
      <c r="B113" s="8" t="s">
        <v>219</v>
      </c>
      <c r="C113" s="8" t="s">
        <v>30</v>
      </c>
      <c r="D113" s="48">
        <v>15.08</v>
      </c>
    </row>
    <row r="114" spans="2:4" x14ac:dyDescent="0.35">
      <c r="B114" s="8" t="s">
        <v>220</v>
      </c>
      <c r="C114" s="8" t="s">
        <v>210</v>
      </c>
      <c r="D114" s="48">
        <v>0.96</v>
      </c>
    </row>
    <row r="115" spans="2:4" x14ac:dyDescent="0.35">
      <c r="B115" s="8" t="s">
        <v>236</v>
      </c>
      <c r="C115" s="8" t="s">
        <v>212</v>
      </c>
      <c r="D115" s="48">
        <v>11.37</v>
      </c>
    </row>
    <row r="116" spans="2:4" x14ac:dyDescent="0.35">
      <c r="B116" s="8" t="s">
        <v>237</v>
      </c>
      <c r="C116" s="8" t="s">
        <v>212</v>
      </c>
      <c r="D116" s="48">
        <v>11.91</v>
      </c>
    </row>
    <row r="117" spans="2:4" x14ac:dyDescent="0.35">
      <c r="B117" s="8" t="s">
        <v>238</v>
      </c>
      <c r="C117" s="8" t="s">
        <v>212</v>
      </c>
      <c r="D117" s="48">
        <v>13.5</v>
      </c>
    </row>
    <row r="118" spans="2:4" x14ac:dyDescent="0.35">
      <c r="B118" s="8" t="s">
        <v>239</v>
      </c>
      <c r="C118" s="8" t="s">
        <v>212</v>
      </c>
      <c r="D118" s="48">
        <v>28.22</v>
      </c>
    </row>
    <row r="119" spans="2:4" x14ac:dyDescent="0.35">
      <c r="B119" s="8" t="s">
        <v>240</v>
      </c>
      <c r="C119" s="8" t="s">
        <v>210</v>
      </c>
      <c r="D119" s="48">
        <v>11.11</v>
      </c>
    </row>
    <row r="120" spans="2:4" x14ac:dyDescent="0.35">
      <c r="B120" s="8" t="s">
        <v>241</v>
      </c>
      <c r="C120" s="8" t="s">
        <v>242</v>
      </c>
      <c r="D120" s="48">
        <v>213.01</v>
      </c>
    </row>
    <row r="121" spans="2:4" x14ac:dyDescent="0.35">
      <c r="B121" s="8" t="s">
        <v>243</v>
      </c>
      <c r="C121" s="8" t="s">
        <v>242</v>
      </c>
      <c r="D121" s="48">
        <v>155.36000000000001</v>
      </c>
    </row>
    <row r="122" spans="2:4" x14ac:dyDescent="0.35">
      <c r="B122" s="8" t="s">
        <v>244</v>
      </c>
      <c r="C122" s="8" t="s">
        <v>242</v>
      </c>
      <c r="D122" s="48">
        <v>155.36000000000001</v>
      </c>
    </row>
    <row r="123" spans="2:4" x14ac:dyDescent="0.35">
      <c r="B123" s="8"/>
      <c r="C123" s="8"/>
      <c r="D123" s="48"/>
    </row>
    <row r="124" spans="2:4" x14ac:dyDescent="0.35">
      <c r="B124" s="8"/>
      <c r="C124" s="8"/>
      <c r="D124" s="48"/>
    </row>
    <row r="125" spans="2:4" x14ac:dyDescent="0.35">
      <c r="B125" s="8"/>
      <c r="C125" s="8"/>
      <c r="D125" s="48"/>
    </row>
    <row r="126" spans="2:4" x14ac:dyDescent="0.35">
      <c r="B126" s="8"/>
      <c r="C126" s="8"/>
      <c r="D126" s="48"/>
    </row>
    <row r="127" spans="2:4" x14ac:dyDescent="0.35">
      <c r="B127" s="8"/>
      <c r="C127" s="8"/>
      <c r="D127" s="48"/>
    </row>
    <row r="128" spans="2:4" x14ac:dyDescent="0.35">
      <c r="B128" s="8"/>
      <c r="C128" s="8"/>
      <c r="D128" s="48"/>
    </row>
    <row r="129" spans="2:4" x14ac:dyDescent="0.35">
      <c r="B129" s="8"/>
      <c r="C129" s="8"/>
      <c r="D129" s="48"/>
    </row>
    <row r="130" spans="2:4" x14ac:dyDescent="0.35">
      <c r="B130" s="8"/>
      <c r="C130" s="8"/>
      <c r="D130" s="48"/>
    </row>
    <row r="131" spans="2:4" x14ac:dyDescent="0.35">
      <c r="B131" s="8"/>
      <c r="C131" s="8"/>
      <c r="D131" s="48"/>
    </row>
  </sheetData>
  <mergeCells count="2">
    <mergeCell ref="B2:D2"/>
    <mergeCell ref="G5:G11"/>
  </mergeCells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4e7d8f-b05b-4777-90c2-4bba9969f0f8">
      <Terms xmlns="http://schemas.microsoft.com/office/infopath/2007/PartnerControls"/>
    </lcf76f155ced4ddcb4097134ff3c332f>
    <TaxCatchAll xmlns="dd1ee29b-bee6-4e21-9598-0d1da2bef7b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6D91428F5F044AD73EDD8F491BF12" ma:contentTypeVersion="17" ma:contentTypeDescription="Creare un nuovo documento." ma:contentTypeScope="" ma:versionID="bf2a0baca24f09524452921ae4a56955">
  <xsd:schema xmlns:xsd="http://www.w3.org/2001/XMLSchema" xmlns:xs="http://www.w3.org/2001/XMLSchema" xmlns:p="http://schemas.microsoft.com/office/2006/metadata/properties" xmlns:ns2="d34e7d8f-b05b-4777-90c2-4bba9969f0f8" xmlns:ns3="dd1ee29b-bee6-4e21-9598-0d1da2bef7bf" targetNamespace="http://schemas.microsoft.com/office/2006/metadata/properties" ma:root="true" ma:fieldsID="e9bd276a30312b2f2b72b00488178f4f" ns2:_="" ns3:_="">
    <xsd:import namespace="d34e7d8f-b05b-4777-90c2-4bba9969f0f8"/>
    <xsd:import namespace="dd1ee29b-bee6-4e21-9598-0d1da2bef7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4e7d8f-b05b-4777-90c2-4bba9969f0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38516ce8-6fae-4f11-86f6-4275fe74b1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ee29b-bee6-4e21-9598-0d1da2bef7b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1603d58-faa0-43fe-b0fb-9c204dc53761}" ma:internalName="TaxCatchAll" ma:showField="CatchAllData" ma:web="dd1ee29b-bee6-4e21-9598-0d1da2bef7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0A090A-AABF-4922-A54E-FF2CDC9AF9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DFF36E-ACAE-4F1F-8CBB-6B0E74B55325}">
  <ds:schemaRefs>
    <ds:schemaRef ds:uri="http://schemas.microsoft.com/office/2006/metadata/properties"/>
    <ds:schemaRef ds:uri="http://schemas.microsoft.com/office/infopath/2007/PartnerControls"/>
    <ds:schemaRef ds:uri="d34e7d8f-b05b-4777-90c2-4bba9969f0f8"/>
    <ds:schemaRef ds:uri="dd1ee29b-bee6-4e21-9598-0d1da2bef7bf"/>
  </ds:schemaRefs>
</ds:datastoreItem>
</file>

<file path=customXml/itemProps3.xml><?xml version="1.0" encoding="utf-8"?>
<ds:datastoreItem xmlns:ds="http://schemas.openxmlformats.org/officeDocument/2006/customXml" ds:itemID="{873A57A9-C6F0-46BA-B9D7-40EC42898A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4e7d8f-b05b-4777-90c2-4bba9969f0f8"/>
    <ds:schemaRef ds:uri="dd1ee29b-bee6-4e21-9598-0d1da2bef7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7</vt:i4>
      </vt:variant>
    </vt:vector>
  </HeadingPairs>
  <TitlesOfParts>
    <vt:vector size="12" baseType="lpstr">
      <vt:lpstr>Analisi</vt:lpstr>
      <vt:lpstr>Costruzione_voce_prezzo</vt:lpstr>
      <vt:lpstr>Car_sistemi</vt:lpstr>
      <vt:lpstr>Car_Materiali</vt:lpstr>
      <vt:lpstr>Unità misura e prezzi</vt:lpstr>
      <vt:lpstr>ANG</vt:lpstr>
      <vt:lpstr>CAR</vt:lpstr>
      <vt:lpstr>Diam_C</vt:lpstr>
      <vt:lpstr>GEO</vt:lpstr>
      <vt:lpstr>MAT</vt:lpstr>
      <vt:lpstr>PRZ</vt:lpstr>
      <vt:lpstr>SUP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KERAKOLL SPA</dc:creator>
  <cp:lastModifiedBy>Marco Pavesi</cp:lastModifiedBy>
  <cp:lastPrinted>2014-12-15T08:25:22Z</cp:lastPrinted>
  <dcterms:created xsi:type="dcterms:W3CDTF">2001-10-24T09:17:16Z</dcterms:created>
  <dcterms:modified xsi:type="dcterms:W3CDTF">2026-05-18T15:13:14Z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0x0101004176D91428F5F044AD73EDD8F491BF12</vt:lpwstr>
  </property>
</Properties>
</file>